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3790" windowHeight="10900"/>
  </bookViews>
  <sheets>
    <sheet name="Приложение 9" sheetId="1" r:id="rId1"/>
  </sheets>
  <definedNames>
    <definedName name="Z_0B5B77CC_B747_4594_9322_4349DA1FCD2E_.wvu.PrintArea" localSheetId="0" hidden="1">'Приложение 9'!$A$1:$I$138</definedName>
    <definedName name="Z_0B5B77CC_B747_4594_9322_4349DA1FCD2E_.wvu.PrintTitles" localSheetId="0" hidden="1">'Приложение 9'!$9:$10</definedName>
    <definedName name="Z_22C836D2_79E4_417F_BF06_2D1F82CD21D6_.wvu.PrintArea" localSheetId="0" hidden="1">'Приложение 9'!$A$1:$I$148</definedName>
    <definedName name="Z_22C836D2_79E4_417F_BF06_2D1F82CD21D6_.wvu.PrintTitles" localSheetId="0" hidden="1">'Приложение 9'!$9:$10</definedName>
    <definedName name="Z_50C914F5_6674_4A4D_9956_7F0603223ADD_.wvu.PrintArea" localSheetId="0" hidden="1">'Приложение 9'!$A$1:$I$148</definedName>
    <definedName name="Z_50C914F5_6674_4A4D_9956_7F0603223ADD_.wvu.PrintTitles" localSheetId="0" hidden="1">'Приложение 9'!$9:$10</definedName>
    <definedName name="Z_6F415FCD_BF02_446C_96EC_49F24F48DFF3_.wvu.PrintArea" localSheetId="0" hidden="1">'Приложение 9'!$A$1:$I$138</definedName>
    <definedName name="Z_A14DED42_595B_4161_A9D8_B87F5C73BA45_.wvu.PrintArea" localSheetId="0" hidden="1">'Приложение 9'!$A$1:$I$148</definedName>
    <definedName name="Z_A14DED42_595B_4161_A9D8_B87F5C73BA45_.wvu.PrintTitles" localSheetId="0" hidden="1">'Приложение 9'!$9:$10</definedName>
    <definedName name="Z_BD62E491_2E4B_4FCB_A37C_D06724FFCC0A_.wvu.PrintArea" localSheetId="0" hidden="1">'Приложение 9'!$A$1:$I$148</definedName>
    <definedName name="Z_BD62E491_2E4B_4FCB_A37C_D06724FFCC0A_.wvu.PrintTitles" localSheetId="0" hidden="1">'Приложение 9'!$9:$10</definedName>
    <definedName name="Z_BEEF18C3_8E8C_41A3_BA21_89B40216DA07_.wvu.PrintArea" localSheetId="0" hidden="1">'Приложение 9'!$A$1:$I$138</definedName>
    <definedName name="Z_CBF70655_79D9_4134_83AC_CEB7B8931B17_.wvu.PrintArea" localSheetId="0" hidden="1">'Приложение 9'!$A$1:$I$138</definedName>
    <definedName name="Z_CBF70655_79D9_4134_83AC_CEB7B8931B17_.wvu.PrintTitles" localSheetId="0" hidden="1">'Приложение 9'!$9:$10</definedName>
    <definedName name="Z_E5C54B88_6017_412B_8E3D_E3F6454969F9_.wvu.PrintArea" localSheetId="0" hidden="1">'Приложение 9'!$A$1:$I$138</definedName>
    <definedName name="Z_E5C54B88_6017_412B_8E3D_E3F6454969F9_.wvu.PrintTitles" localSheetId="0" hidden="1">'Приложение 9'!$9:$10</definedName>
    <definedName name="Z_FE1A7B84_190C_4CE0_89D3_645C9B02B949_.wvu.PrintArea" localSheetId="0" hidden="1">'Приложение 9'!$A$1:$I$138</definedName>
    <definedName name="Z_FE1A7B84_190C_4CE0_89D3_645C9B02B949_.wvu.PrintTitles" localSheetId="0" hidden="1">'Приложение 9'!$9:$10</definedName>
    <definedName name="_xlnm.Print_Titles" localSheetId="0">'Приложение 9'!$9:$10</definedName>
    <definedName name="_xlnm.Print_Area" localSheetId="0">'Приложение 9'!$A$1:$M$148</definedName>
  </definedNames>
  <calcPr calcId="125725" fullCalcOnLoad="1"/>
  <customWorkbookViews>
    <customWorkbookView name="Шабанова - Личное представление" guid="{22C836D2-79E4-417F-BF06-2D1F82CD21D6}" mergeInterval="0" personalView="1" maximized="1" xWindow="1" yWindow="1" windowWidth="1916" windowHeight="804" activeSheetId="1"/>
    <customWorkbookView name="Алексей Юрьевич Федоров - Личное представление" guid="{0B5B77CC-B747-4594-9322-4349DA1FCD2E}" mergeInterval="0" personalView="1" maximized="1" windowWidth="1276" windowHeight="799" activeSheetId="1"/>
    <customWorkbookView name="bugaeva - Личное представление" guid="{E5C54B88-6017-412B-8E3D-E3F6454969F9}" mergeInterval="0" personalView="1" maximized="1" xWindow="1" yWindow="1" windowWidth="1276" windowHeight="779" activeSheetId="1" showComments="commIndAndComment"/>
    <customWorkbookView name="gmp - Личное представление" guid="{CBF70655-79D9-4134-83AC-CEB7B8931B17}" mergeInterval="0" personalView="1" maximized="1" xWindow="1" yWindow="1" windowWidth="1676" windowHeight="720" activeSheetId="1"/>
    <customWorkbookView name="slv - Личное представление" guid="{F57F3508-F7B2-4D85-AA96-2360A9ACEC38}" mergeInterval="0" personalView="1" maximized="1" xWindow="1" yWindow="1" windowWidth="1916" windowHeight="850" activeSheetId="1"/>
    <customWorkbookView name="bds - Личное представление" guid="{BEEF18C3-8E8C-41A3-BA21-89B40216DA07}" mergeInterval="0" personalView="1" maximized="1" xWindow="1" yWindow="1" windowWidth="1916" windowHeight="850" activeSheetId="1"/>
    <customWorkbookView name="glr - Личное представление" guid="{FE1A7B84-190C-4CE0-89D3-645C9B02B949}" mergeInterval="0" personalView="1" maximized="1" xWindow="1" yWindow="1" windowWidth="1916" windowHeight="844" activeSheetId="1"/>
    <customWorkbookView name="sol - Личное представление" guid="{6F415FCD-BF02-446C-96EC-49F24F48DFF3}" mergeInterval="0" personalView="1" maximized="1" xWindow="1" yWindow="1" windowWidth="1916" windowHeight="850" activeSheetId="1"/>
    <customWorkbookView name="Щербина - Личное представление" guid="{50C914F5-6674-4A4D-9956-7F0603223ADD}" mergeInterval="0" personalView="1" maximized="1" xWindow="1" yWindow="1" windowWidth="1596" windowHeight="670" activeSheetId="1"/>
    <customWorkbookView name="shsn - Личное представление" guid="{BD62E491-2E4B-4FCB-A37C-D06724FFCC0A}" mergeInterval="0" personalView="1" maximized="1" xWindow="1" yWindow="1" windowWidth="1916" windowHeight="754" activeSheetId="1"/>
    <customWorkbookView name="cev - Личное представление" guid="{A14DED42-595B-4161-A9D8-B87F5C73BA4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H44" i="1"/>
  <c r="I44"/>
  <c r="H45"/>
  <c r="I45"/>
  <c r="J45"/>
  <c r="K45"/>
  <c r="L45"/>
  <c r="M45"/>
  <c r="N45"/>
  <c r="O45"/>
  <c r="H121"/>
  <c r="I121"/>
  <c r="J121"/>
  <c r="K121"/>
  <c r="L121"/>
  <c r="M121"/>
  <c r="N121"/>
  <c r="O121"/>
  <c r="G121"/>
  <c r="H139"/>
  <c r="I139"/>
  <c r="G139"/>
  <c r="G142"/>
  <c r="H143"/>
  <c r="I143"/>
  <c r="G143"/>
  <c r="I146"/>
  <c r="H146"/>
  <c r="H142"/>
  <c r="G146"/>
  <c r="G66"/>
  <c r="G67"/>
  <c r="G69"/>
  <c r="G45"/>
  <c r="G44"/>
  <c r="G118"/>
  <c r="G119"/>
  <c r="I69"/>
  <c r="I64"/>
  <c r="H69"/>
  <c r="I35"/>
  <c r="I28"/>
  <c r="I38"/>
  <c r="I37"/>
  <c r="I36"/>
  <c r="H28"/>
  <c r="H64"/>
  <c r="G38"/>
  <c r="G37"/>
  <c r="G115"/>
  <c r="H35"/>
  <c r="G22"/>
  <c r="G21"/>
  <c r="G20"/>
  <c r="H92"/>
  <c r="H91"/>
  <c r="H90"/>
  <c r="H97"/>
  <c r="H96"/>
  <c r="H95"/>
  <c r="I92"/>
  <c r="I91"/>
  <c r="I90"/>
  <c r="I97"/>
  <c r="I96"/>
  <c r="I95"/>
  <c r="G92"/>
  <c r="G91"/>
  <c r="G90"/>
  <c r="I142"/>
  <c r="H74"/>
  <c r="H73"/>
  <c r="H72"/>
  <c r="I74"/>
  <c r="I73"/>
  <c r="I72"/>
  <c r="G74"/>
  <c r="G73"/>
  <c r="G72"/>
  <c r="G27"/>
  <c r="G23"/>
  <c r="I55"/>
  <c r="I54"/>
  <c r="H55"/>
  <c r="H54"/>
  <c r="H51"/>
  <c r="H50"/>
  <c r="H59"/>
  <c r="H58"/>
  <c r="H79"/>
  <c r="H78"/>
  <c r="H77"/>
  <c r="H84"/>
  <c r="H83"/>
  <c r="H82"/>
  <c r="I59"/>
  <c r="I58"/>
  <c r="G59"/>
  <c r="G58"/>
  <c r="G55"/>
  <c r="G54"/>
  <c r="G24"/>
  <c r="G19"/>
  <c r="G97"/>
  <c r="G96"/>
  <c r="G95"/>
  <c r="I79"/>
  <c r="I78"/>
  <c r="I77"/>
  <c r="G79"/>
  <c r="G78"/>
  <c r="G77"/>
  <c r="I84"/>
  <c r="I83"/>
  <c r="I82"/>
  <c r="G84"/>
  <c r="G83"/>
  <c r="G82"/>
  <c r="I51"/>
  <c r="I50"/>
  <c r="G51"/>
  <c r="G50"/>
  <c r="H38"/>
  <c r="H37"/>
  <c r="H36"/>
  <c r="H113"/>
  <c r="H112"/>
  <c r="H111"/>
  <c r="I113"/>
  <c r="I112"/>
  <c r="I111"/>
  <c r="G122"/>
  <c r="H122"/>
  <c r="I122"/>
  <c r="G36"/>
  <c r="I120"/>
  <c r="I110"/>
  <c r="H17"/>
  <c r="H16"/>
  <c r="H15"/>
  <c r="G113"/>
  <c r="G112"/>
  <c r="G111"/>
  <c r="H120"/>
  <c r="H110"/>
  <c r="G17"/>
  <c r="G16"/>
  <c r="G15"/>
  <c r="I63"/>
  <c r="I62"/>
  <c r="I89"/>
  <c r="H63"/>
  <c r="H62"/>
  <c r="G64"/>
  <c r="G63"/>
  <c r="G62"/>
  <c r="G120"/>
  <c r="G110"/>
  <c r="G89"/>
  <c r="I17"/>
  <c r="I16"/>
  <c r="I15"/>
  <c r="I14"/>
  <c r="G49"/>
  <c r="H49"/>
  <c r="H89"/>
  <c r="H14"/>
  <c r="I49"/>
  <c r="G14"/>
  <c r="G13"/>
  <c r="H48"/>
  <c r="I88"/>
  <c r="G48"/>
  <c r="I48"/>
  <c r="I13"/>
  <c r="G88"/>
  <c r="H88"/>
  <c r="H13"/>
  <c r="I11"/>
  <c r="G11"/>
  <c r="H11"/>
</calcChain>
</file>

<file path=xl/sharedStrings.xml><?xml version="1.0" encoding="utf-8"?>
<sst xmlns="http://schemas.openxmlformats.org/spreadsheetml/2006/main" count="508" uniqueCount="171">
  <si>
    <t xml:space="preserve">  Приложение 9</t>
  </si>
  <si>
    <t>к проекту Закона Томской области</t>
  </si>
  <si>
    <t>(тыс. рублей)</t>
  </si>
  <si>
    <t>№ п/п</t>
  </si>
  <si>
    <t>Наименование</t>
  </si>
  <si>
    <t>Коды бюджетной классификации</t>
  </si>
  <si>
    <t>Сумма</t>
  </si>
  <si>
    <t>Рз</t>
  </si>
  <si>
    <t>Пр</t>
  </si>
  <si>
    <t>Цср</t>
  </si>
  <si>
    <t>Вр</t>
  </si>
  <si>
    <t>2017 год</t>
  </si>
  <si>
    <t>ИТОГО:</t>
  </si>
  <si>
    <t>ВСЕГО по разделу 1:</t>
  </si>
  <si>
    <t>1.1.</t>
  </si>
  <si>
    <t>Объекты капитального строительства государственной собственности Томской области</t>
  </si>
  <si>
    <t xml:space="preserve">Национальная экономика                   </t>
  </si>
  <si>
    <t>04</t>
  </si>
  <si>
    <t>00</t>
  </si>
  <si>
    <t>Дорожное хозяйство (дорожные фонды)</t>
  </si>
  <si>
    <t>09</t>
  </si>
  <si>
    <t xml:space="preserve">в том числе:                             </t>
  </si>
  <si>
    <t>05</t>
  </si>
  <si>
    <t>520</t>
  </si>
  <si>
    <t>Образование</t>
  </si>
  <si>
    <t>07</t>
  </si>
  <si>
    <t>Дошкольное образование</t>
  </si>
  <si>
    <t>01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</si>
  <si>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</si>
  <si>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ВСЕГО по разделу 2:</t>
  </si>
  <si>
    <t>2.1.</t>
  </si>
  <si>
    <t>Объекты недвижимого имущества, приобретаемые в государственную собственность Томской области</t>
  </si>
  <si>
    <t>2.2.</t>
  </si>
  <si>
    <t xml:space="preserve">Объекты недвижимого имущества, приобретаемые в муниципальную собственность </t>
  </si>
  <si>
    <t xml:space="preserve">Жилищное хозяйство               </t>
  </si>
  <si>
    <t xml:space="preserve">Приобретение жилых помещений для переселения граждан из аварийного жилищного фонда </t>
  </si>
  <si>
    <t>Приобретение здания для размещения дошкольного образовательного учреждения на 145 мест по адресу: Томская область, г. Томск, ул. Ивановского, 28</t>
  </si>
  <si>
    <t>Приобретение здания для размещения дошкольного образовательного учреждения на 220 мест по адресу: г. Томск, ул. Крячкова, 6 (строительный адрес)</t>
  </si>
  <si>
    <t>Приобретение здания для размещения дошкольного образовательного учреждения на 220 мест по адресу: Томская область, Александровский район, с. Александровское, ул. Новая, 4 (строительный адрес)</t>
  </si>
  <si>
    <t>2018 год</t>
  </si>
  <si>
    <t>Приобретение здания для размещения дошкольного образовательного учреждения на 145 мест по адресу: г. Томск, ул. Залесская, 16 (строительный адрес)</t>
  </si>
  <si>
    <t>Приобретение здания для размещения дошкольного образовательного учреждения на 145 мест по адресу: Томская область, г. Северск, микрорайон № 17, ул. Северная, 32 (строительный адрес)</t>
  </si>
  <si>
    <t>Приобретение здания для размещения дошкольного образовательного учреждения на 145 мест по адресу: г. Томск, Иркутский тракт, 83/2  (строительный адрес)</t>
  </si>
  <si>
    <t>Приобретение здания для размещения дошкольного образовательного учреждения на 145 мест по адресу: г. Томск, пер. Ботанический, 16/6 (строительный адрес)</t>
  </si>
  <si>
    <t>Приобретение здания для размещения дошкольного образовательного учреждения на 145 мест по адресу: с. Тимирязевское, ул. Ленина, 38 (строительный адрес)</t>
  </si>
  <si>
    <t>Приобретение здания для размещения дошкольного образовательного учреждения на 220 мест по адресу: г. Томск, ул. Первомайская, 152 (строительный адрес)</t>
  </si>
  <si>
    <t>Приобретение здания для размещения дошкольного образовательного учреждения на 145 мест по адресу: Томский район, п. Зональная станция, микрорайон «Радужный», 529 (строительный адрес)</t>
  </si>
  <si>
    <t>Приобретение здания для размещения дошкольного образовательного учреждения на 145 мест по адресу: Томская область, Первомайский район, с. Первомайское, ул. Школьная, 1 (строительный адрес)</t>
  </si>
  <si>
    <t>Приобретение здания для размещения дошкольного образовательного учреждения на 220 мест по адресу: Томская область, Верхнекетский район, р.п. Белый Яр, ул. Рабочая, 5а (строительный адрес)</t>
  </si>
  <si>
    <t>Приобретение здания для размещения дошкольного образовательного учреждения на 145 мест по адресу: Томская область, Кожевниковский район, с. Кожевниково, ул. Октябрьская, 54  (строительный адрес)</t>
  </si>
  <si>
    <t>Приобретение здания для размещения дошкольного образовательного учреждения на 145 мест по адресу: Томская область, Каргасокский район, пос. Нефтяников, ул. Лугинецкая, 55 (строительный адрес)</t>
  </si>
  <si>
    <t>Приобретение здания для размещения дошкольного образовательного учреждения на 220 мест по адресу: Томская область, г. Стрежевой, ул. Кедровая, 73 (строительный адрес)</t>
  </si>
  <si>
    <t>182830И000</t>
  </si>
  <si>
    <t>182830П000</t>
  </si>
  <si>
    <t>0900000000</t>
  </si>
  <si>
    <t>092824И590</t>
  </si>
  <si>
    <t xml:space="preserve">"Об областном бюджете на 2017 год и </t>
  </si>
  <si>
    <t>на плановый период 2018 и 2019 годов"</t>
  </si>
  <si>
    <t xml:space="preserve">Распределение 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приобретаемым в государственную собственность Томской области (муниципальную собственность), финансируемых за счет средств областного бюджета, на 2017 год и на плановый период 2018 и 2019 годов </t>
  </si>
  <si>
    <t>2019 год</t>
  </si>
  <si>
    <t>1.2.</t>
  </si>
  <si>
    <t>Объекты капитального строительства муниципальной собственности Томской области</t>
  </si>
  <si>
    <t>Здравоохранение</t>
  </si>
  <si>
    <t>Амбулаторная помощь</t>
  </si>
  <si>
    <t>02</t>
  </si>
  <si>
    <t>Государственная программа «Развитие здравоохранения в Томской области»,</t>
  </si>
  <si>
    <t>0700000000</t>
  </si>
  <si>
    <t>в том числе:</t>
  </si>
  <si>
    <t>076100ИЛ00</t>
  </si>
  <si>
    <t>Стационарная медицинская помощь</t>
  </si>
  <si>
    <t>Строительство пристройки приемного покоя для ОГАУЗ «Больница скорой медицинской помощи» по адресу: г. Томск, ул. Рабочая, 21</t>
  </si>
  <si>
    <t>076100ИК00</t>
  </si>
  <si>
    <t xml:space="preserve">Жилищно-коммунальное хозяйство                  </t>
  </si>
  <si>
    <t xml:space="preserve">Коммунальное хозяйство               </t>
  </si>
  <si>
    <t>Государственная программа «Развитие сельского хозяйства и регулируемых рынков в Томской области»,</t>
  </si>
  <si>
    <t>Газоснабжение п. Заводской, д. Прокоп Парабельского района Томской области</t>
  </si>
  <si>
    <t>06289R0180</t>
  </si>
  <si>
    <t>Газоснабжение с. Новопокровка Кожевниковского района Томской области</t>
  </si>
  <si>
    <t>0600000000</t>
  </si>
  <si>
    <t>Водное хозяйство</t>
  </si>
  <si>
    <t>06</t>
  </si>
  <si>
    <t>1500000000</t>
  </si>
  <si>
    <t>Берегоукрепление вдоль ул.Б.Хмельницкого в Городе Томске (пос.Степановка)</t>
  </si>
  <si>
    <t>152874И983</t>
  </si>
  <si>
    <t>Общее образование</t>
  </si>
  <si>
    <t>Государственная программа «Содействие созданию в Томской области новых мест в общеобразовательных организациях»,</t>
  </si>
  <si>
    <t>2400000000</t>
  </si>
  <si>
    <t>24180R5200</t>
  </si>
  <si>
    <t xml:space="preserve">Межбюджетные трансферты общего характера бюджетам бюджетной системы Российской Федерации         </t>
  </si>
  <si>
    <t>14</t>
  </si>
  <si>
    <t>Прочие межбюджетные трансферты общего характера</t>
  </si>
  <si>
    <t>03</t>
  </si>
  <si>
    <t>Государственная программа «Обеспечение доступности жилья и улучшение качества жилищных условий населения Томской области»,</t>
  </si>
  <si>
    <t>1300000000</t>
  </si>
  <si>
    <t>Улицы № 1 и № 2 в микрорайоне № 13 жилого района "Восточный" в г. Томске</t>
  </si>
  <si>
    <t>133914И995</t>
  </si>
  <si>
    <t>Физическая культура и спорт</t>
  </si>
  <si>
    <t>Массовый спорт</t>
  </si>
  <si>
    <t>11</t>
  </si>
  <si>
    <t>Государственная программа "Развитие молодежной политики, физической культуры и спорта в Томской области",</t>
  </si>
  <si>
    <t>Реконструкция стадиона "Юность" в с.Каргасок Томской области</t>
  </si>
  <si>
    <t>083824И380</t>
  </si>
  <si>
    <t>0800000000</t>
  </si>
  <si>
    <t>Приобретение здания для организации работы ФАП по адресу: Томская область, Кожевниковский район, д. Терсалгай, ул. Сибирская, 27а</t>
  </si>
  <si>
    <t>Приобретение здания для организации работы ФАП по адресу: Томская область, Парабельский район, п.Заводской, ул.60 лет СССР, 24а</t>
  </si>
  <si>
    <t>Приобретение здания для организации работы ФАП по адресу: Томская область, Шегарский район, с. Маркелово, пер. Школьный, 2а</t>
  </si>
  <si>
    <t>Приобретение здания для организации работы ФАП по адресу: г. Томск, с. Дзержинское, ул.Фабричная, 17</t>
  </si>
  <si>
    <t>Приобретение здания для организации работы ФАП по адресу: Томская область, Колпашевский район, п.Куржино, ул.Лесная, 4</t>
  </si>
  <si>
    <t>Приобретение здания для организации работы ФАП по адресу: Томская область, Молчановский район, с. Гришино, ул.Луговая, 17</t>
  </si>
  <si>
    <t>Приобретение здания для организации работы ФАП по адресу: Томская область, Первомайский район, п. Узень, 20 «Б»</t>
  </si>
  <si>
    <t>Приобретение здания для организации работы ФАП по адресу: Томская область, Тегульдетский район, п. Четь-Конторка, ул.Садовая, 2а</t>
  </si>
  <si>
    <t>Приобретение здания для организации работы ФАП по адресу: Томская область, Зырянский район, с. Семеновка, ул.Боровая, 4/1</t>
  </si>
  <si>
    <t>1800000000</t>
  </si>
  <si>
    <t/>
  </si>
  <si>
    <t>Реконструкция автомобильной дороги Камаевка - Асино - Первомайское на участке км 0 - км 53 в Томской области</t>
  </si>
  <si>
    <t>410</t>
  </si>
  <si>
    <t>Подъезд к терминалу аэропорта г.Томска  с остановочными и парковочными площадками на уч.км 19-км 20,185 автомобильной дороги Томск-Аэропорт</t>
  </si>
  <si>
    <t>Строительство линий электроосвещения на автомобильных дорогах общего пользования Томской области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</si>
  <si>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</t>
  </si>
  <si>
    <t xml:space="preserve">Строительство мостового перехода через р.Вяловка на автомобильной дороге Парабель - Новиково - Кедровый в Парабельском районе </t>
  </si>
  <si>
    <t xml:space="preserve">Строительство мостового перехода через р.Кисловка на 10-ом км автомобильной дороги Томск-Каргала-Колпашево в Томской области </t>
  </si>
  <si>
    <t>Строительство Примыкания в разных уровнях на км 7+280 автомобильной дороги Томск  - Каргала - Колпашево в Томском районе Томской области</t>
  </si>
  <si>
    <t>Строительство линии электроосвещения на автомобильной дороге Тунгусово – Могочино – Лысая Гора  в Томской области</t>
  </si>
  <si>
    <t xml:space="preserve">Реконструкция автомобильной дороги Стрежевой – Нижневартовск примыкание к Самотлорскому кольцу на участке км 0 –км 12 в Александровском районе Томской области </t>
  </si>
  <si>
    <t>Реконструкция автомобильной дороги Камаевка - Асино - Первомайское на участке км 0 - км 53 в Томской области (ПСД)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</si>
  <si>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 (ПСД)</t>
  </si>
  <si>
    <t>Государственная программа "Обеспечение доступности жилья и улучшение качества жилищных условий населения Томской области",</t>
  </si>
  <si>
    <t>Государственная программа "Развитие образования в Томской области",</t>
  </si>
  <si>
    <t>Государственная программа "Развитие транспортной системы в Томской области",</t>
  </si>
  <si>
    <t>ГП "Воспроизводство и использование природных ресурсов Томской области",</t>
  </si>
  <si>
    <t>Приобретение нежилого помещения для организации ОВП в микрорайоне Степановка</t>
  </si>
  <si>
    <t>Строительство мостового перехода через р. Кисловка на 10-м км автомобильной дороги Томск-Каргала-Колпашево в Томском районе Томской области (ПСД)</t>
  </si>
  <si>
    <t>Подъезд к терминалу аэропорта г.Томска  с остановочными и парковочными площадками на участке км 19-км 20,185 автомобильной  дороги Томск-Аэропорт (ПСД)</t>
  </si>
  <si>
    <t>Реконструкция железнодорожного переезда в пос.Степановка в районе ул.Шевченко в г.Томске</t>
  </si>
  <si>
    <t>182834И897</t>
  </si>
  <si>
    <t>Приобретение здания для организации работы ФАП по адресу: Томская область, Томский район, п. Заречный, 12А</t>
  </si>
  <si>
    <t>Государственная программа "Развитие предпринимательства в Томской области",</t>
  </si>
  <si>
    <t>12</t>
  </si>
  <si>
    <t>Автоматизация и диспетчеризация ВНС и КНС на объекте строительства транспортной и инженерной инфраструктуры для промышленных парков на территории муниципального образования "Город Томск" (Промышленный парк по ул. Березовая в г. Томске и промышленный парк в Северной промышленной зоне в г. Томске)</t>
  </si>
  <si>
    <t>031804И010</t>
  </si>
  <si>
    <t>0300000000</t>
  </si>
  <si>
    <t>Другие вопросы в области национальной экономики</t>
  </si>
  <si>
    <t>Приобретение многоквартирного дома в с.Тегульдет Тегульдетского района Томской области</t>
  </si>
  <si>
    <t>1329540870</t>
  </si>
  <si>
    <t>Приобретение многоквартирного дома в п.Берегаево Тегульдетского района Томской области</t>
  </si>
  <si>
    <t>Приобретение многоквартирного дома в с.Молчаново Молчановского района Томской области</t>
  </si>
  <si>
    <t>Приобретение многоквартирного дома в с.Тунгусово Молчановского района Томской области</t>
  </si>
  <si>
    <t>Государственная программа «Развитие коммунальной и коммуникационной инфраструктуры в Томской области»,</t>
  </si>
  <si>
    <t>1900000000</t>
  </si>
  <si>
    <t>191814И920</t>
  </si>
  <si>
    <t>Станция водоподготовки производительностью 480 м3/сутки в с.Бакчар Бакчарского района Томской области</t>
  </si>
  <si>
    <t>МБОУ "Парабельская средняя школа имени Н.А. Образцова" Парабельского района (столовая, пищеблок, спортивный зал)</t>
  </si>
  <si>
    <t>243824П000</t>
  </si>
  <si>
    <t>243820И996</t>
  </si>
  <si>
    <t>Приобретение здания-пристройки спортивного зала с учебными мастерскими ОГКОУ "Моряковская специальная (коррекционная) школа-интернат для детей-сирот и детей, оставшихся без попечения родителей, с ограниченными возможностями здоровья VIII вида" в с.Моряковский Затон Томского района</t>
  </si>
  <si>
    <t>Приобретение здания с оборудованием и земельным участком для размещения общеобразовательной организации на 1100 мест по ул.Береговая в г.Томске</t>
  </si>
  <si>
    <t>Строительство мостового перехода  через р.Яя на автомобильной дороге Большедорохово-Тегульдет в Зырянском районе Томской области</t>
  </si>
  <si>
    <t>Газоснабжение мкр. ЦРБ в границах ул. Кирова - ул. Восточная, пер. Южный - ул. Школьная в с. Каргасок Каргасокского района Томской области</t>
  </si>
  <si>
    <t>Реконструкция здания стационара ОГАУЗ «Томская районная больница» по адресу: Томская область, Томский район, с. Моряковский Затон, ул. Советская, 35 (строительство лифтовой шахты с установкой лифта)</t>
  </si>
  <si>
    <t>Корректировка проектно-сметной документации на строительство канализационных очистных сооружений ОГБУЗ «Чаинская районная больница» в с. Подгорное</t>
  </si>
  <si>
    <t>076100ПК00</t>
  </si>
  <si>
    <t>076100ПЖ00</t>
  </si>
  <si>
    <t>Хирургический корпус на 120 коек с поликлиникой на 200 п/смену ОГУЗ «Томский областной онкологический диспансер"</t>
  </si>
  <si>
    <t>Строительство автомобильной дороги Томск - Тайга в Томской и Кемеровской областях (ПСД)</t>
  </si>
  <si>
    <t>Другие вопросы в области здравоохранения</t>
  </si>
  <si>
    <t>Выполнение инженерных изысканий, проектных работ по объекту: «Строительство отделения ОГБУЗ «Бюро судебно-медицинской экспертизы Томской области» в Асиновском районе Томской области» по адресу: г. Асино, ул. им. Гончарова, 170</t>
  </si>
  <si>
    <t xml:space="preserve">Раздел 1. Объекты капитального строительства государственной собственности Томской области (муниципальной собственности) </t>
  </si>
  <si>
    <t>Приобретение детского сада на 80 мест в МКР "Северный" Заречного сельского поселения Томского района Томской области</t>
  </si>
  <si>
    <t>133994И900</t>
  </si>
  <si>
    <t>133834И900</t>
  </si>
  <si>
    <t>Приобретение здания начальной общеобразовательной организации в микрорайоне "Южные ворота" в п. Зональная Станция Томского района Томской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</si>
</sst>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"/>
    </font>
    <font>
      <sz val="12"/>
      <name val="Arial Narrow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  <xf numFmtId="49" fontId="3" fillId="3" borderId="7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0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49" fontId="15" fillId="2" borderId="5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9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7"/>
  <sheetViews>
    <sheetView tabSelected="1" view="pageBreakPreview" topLeftCell="A145" zoomScaleNormal="100" zoomScaleSheetLayoutView="100" workbookViewId="0">
      <selection activeCell="A6" sqref="A6:I6"/>
    </sheetView>
  </sheetViews>
  <sheetFormatPr defaultColWidth="9.453125" defaultRowHeight="15.5" outlineLevelCol="1"/>
  <cols>
    <col min="1" max="1" width="4.1796875" style="1" customWidth="1"/>
    <col min="2" max="2" width="30.6328125" style="95" customWidth="1"/>
    <col min="3" max="4" width="3.54296875" style="2" customWidth="1" outlineLevel="1"/>
    <col min="5" max="5" width="11.81640625" style="3" customWidth="1" outlineLevel="1"/>
    <col min="6" max="6" width="4.54296875" style="3" customWidth="1" outlineLevel="1"/>
    <col min="7" max="7" width="11.36328125" style="17" customWidth="1"/>
    <col min="8" max="8" width="11.08984375" style="4" customWidth="1"/>
    <col min="9" max="9" width="11.1796875" style="4" customWidth="1"/>
    <col min="10" max="10" width="8.984375E-2" style="4" hidden="1" customWidth="1"/>
    <col min="11" max="15" width="9.453125" style="4" hidden="1" customWidth="1"/>
    <col min="16" max="16" width="20.08984375" style="4" customWidth="1"/>
    <col min="17" max="16384" width="9.453125" style="4"/>
  </cols>
  <sheetData>
    <row r="1" spans="1:9">
      <c r="F1" s="19"/>
      <c r="G1" s="19"/>
      <c r="H1" s="144" t="s">
        <v>0</v>
      </c>
      <c r="I1" s="144"/>
    </row>
    <row r="2" spans="1:9">
      <c r="F2" s="144" t="s">
        <v>1</v>
      </c>
      <c r="G2" s="144"/>
      <c r="H2" s="144"/>
      <c r="I2" s="144"/>
    </row>
    <row r="3" spans="1:9">
      <c r="F3" s="144" t="s">
        <v>56</v>
      </c>
      <c r="G3" s="144"/>
      <c r="H3" s="144"/>
      <c r="I3" s="144"/>
    </row>
    <row r="4" spans="1:9">
      <c r="F4" s="144" t="s">
        <v>57</v>
      </c>
      <c r="G4" s="144"/>
      <c r="H4" s="144"/>
      <c r="I4" s="144"/>
    </row>
    <row r="5" spans="1:9" ht="14" customHeight="1">
      <c r="A5" s="5"/>
      <c r="B5" s="96"/>
      <c r="C5" s="6"/>
      <c r="D5" s="6"/>
      <c r="E5" s="7"/>
      <c r="F5" s="7"/>
      <c r="G5" s="8"/>
    </row>
    <row r="6" spans="1:9" s="1" customFormat="1" ht="81" customHeight="1">
      <c r="A6" s="146" t="s">
        <v>58</v>
      </c>
      <c r="B6" s="146"/>
      <c r="C6" s="146"/>
      <c r="D6" s="146"/>
      <c r="E6" s="146"/>
      <c r="F6" s="146"/>
      <c r="G6" s="146"/>
      <c r="H6" s="146"/>
      <c r="I6" s="146"/>
    </row>
    <row r="7" spans="1:9" s="1" customFormat="1" ht="16.5">
      <c r="A7" s="18"/>
      <c r="B7" s="97"/>
      <c r="C7" s="18"/>
      <c r="D7" s="18"/>
      <c r="E7" s="18"/>
      <c r="F7" s="18"/>
      <c r="G7" s="18"/>
      <c r="H7" s="18"/>
      <c r="I7" s="18"/>
    </row>
    <row r="8" spans="1:9" s="13" customFormat="1" ht="14">
      <c r="A8" s="9"/>
      <c r="B8" s="98"/>
      <c r="C8" s="10"/>
      <c r="D8" s="10"/>
      <c r="E8" s="11"/>
      <c r="F8" s="11"/>
      <c r="G8" s="12"/>
      <c r="H8" s="145" t="s">
        <v>2</v>
      </c>
      <c r="I8" s="145"/>
    </row>
    <row r="9" spans="1:9" ht="30.5" customHeight="1">
      <c r="A9" s="139" t="s">
        <v>3</v>
      </c>
      <c r="B9" s="140" t="s">
        <v>4</v>
      </c>
      <c r="C9" s="141" t="s">
        <v>5</v>
      </c>
      <c r="D9" s="139"/>
      <c r="E9" s="139"/>
      <c r="F9" s="139"/>
      <c r="G9" s="142" t="s">
        <v>6</v>
      </c>
      <c r="H9" s="143"/>
      <c r="I9" s="143"/>
    </row>
    <row r="10" spans="1:9">
      <c r="A10" s="139"/>
      <c r="B10" s="140"/>
      <c r="C10" s="21" t="s">
        <v>7</v>
      </c>
      <c r="D10" s="21" t="s">
        <v>8</v>
      </c>
      <c r="E10" s="21" t="s">
        <v>9</v>
      </c>
      <c r="F10" s="21" t="s">
        <v>10</v>
      </c>
      <c r="G10" s="22" t="s">
        <v>11</v>
      </c>
      <c r="H10" s="24" t="s">
        <v>39</v>
      </c>
      <c r="I10" s="24" t="s">
        <v>59</v>
      </c>
    </row>
    <row r="11" spans="1:9">
      <c r="A11" s="21"/>
      <c r="B11" s="99" t="s">
        <v>12</v>
      </c>
      <c r="C11" s="24"/>
      <c r="D11" s="24"/>
      <c r="E11" s="21"/>
      <c r="F11" s="21"/>
      <c r="G11" s="25">
        <f>G13+G88</f>
        <v>2714799.7</v>
      </c>
      <c r="H11" s="25">
        <f>H13+H88</f>
        <v>1330574.9000000001</v>
      </c>
      <c r="I11" s="25">
        <f>I13+I88</f>
        <v>1456189.4000000001</v>
      </c>
    </row>
    <row r="12" spans="1:9" ht="31" customHeight="1">
      <c r="A12" s="136" t="s">
        <v>166</v>
      </c>
      <c r="B12" s="137"/>
      <c r="C12" s="137"/>
      <c r="D12" s="137"/>
      <c r="E12" s="137"/>
      <c r="F12" s="137"/>
      <c r="G12" s="137"/>
      <c r="H12" s="137"/>
      <c r="I12" s="138"/>
    </row>
    <row r="13" spans="1:9" s="14" customFormat="1" ht="16.5">
      <c r="A13" s="26"/>
      <c r="B13" s="100" t="s">
        <v>13</v>
      </c>
      <c r="C13" s="27"/>
      <c r="D13" s="27"/>
      <c r="E13" s="27"/>
      <c r="F13" s="28"/>
      <c r="G13" s="25">
        <f>G14+G48</f>
        <v>727951</v>
      </c>
      <c r="H13" s="25">
        <f>H14+H48</f>
        <v>827128.8</v>
      </c>
      <c r="I13" s="25">
        <f>I14+I48</f>
        <v>1061115.1000000001</v>
      </c>
    </row>
    <row r="14" spans="1:9" ht="43.5" customHeight="1">
      <c r="A14" s="29" t="s">
        <v>14</v>
      </c>
      <c r="B14" s="101" t="s">
        <v>15</v>
      </c>
      <c r="C14" s="24"/>
      <c r="D14" s="24"/>
      <c r="E14" s="21"/>
      <c r="F14" s="21"/>
      <c r="G14" s="25">
        <f>G15+G36</f>
        <v>631049.30000000005</v>
      </c>
      <c r="H14" s="25">
        <f>H15+H36</f>
        <v>807128.8</v>
      </c>
      <c r="I14" s="25">
        <f>I15+I36</f>
        <v>1046115.1000000001</v>
      </c>
    </row>
    <row r="15" spans="1:9">
      <c r="A15" s="30"/>
      <c r="B15" s="102" t="s">
        <v>16</v>
      </c>
      <c r="C15" s="31" t="s">
        <v>17</v>
      </c>
      <c r="D15" s="31" t="s">
        <v>18</v>
      </c>
      <c r="E15" s="21"/>
      <c r="F15" s="24"/>
      <c r="G15" s="32">
        <f t="shared" ref="G15:I16" si="0">G16</f>
        <v>579738.5</v>
      </c>
      <c r="H15" s="32">
        <f t="shared" si="0"/>
        <v>807128.8</v>
      </c>
      <c r="I15" s="32">
        <f t="shared" si="0"/>
        <v>1046115.1000000001</v>
      </c>
    </row>
    <row r="16" spans="1:9" ht="28">
      <c r="A16" s="21"/>
      <c r="B16" s="103" t="s">
        <v>19</v>
      </c>
      <c r="C16" s="33" t="s">
        <v>17</v>
      </c>
      <c r="D16" s="33" t="s">
        <v>20</v>
      </c>
      <c r="E16" s="34"/>
      <c r="F16" s="34"/>
      <c r="G16" s="35">
        <f t="shared" si="0"/>
        <v>579738.5</v>
      </c>
      <c r="H16" s="35">
        <f t="shared" si="0"/>
        <v>807128.8</v>
      </c>
      <c r="I16" s="35">
        <f t="shared" si="0"/>
        <v>1046115.1000000001</v>
      </c>
    </row>
    <row r="17" spans="1:9" ht="44.5" customHeight="1">
      <c r="A17" s="21"/>
      <c r="B17" s="104" t="s">
        <v>128</v>
      </c>
      <c r="C17" s="36" t="s">
        <v>17</v>
      </c>
      <c r="D17" s="36" t="s">
        <v>20</v>
      </c>
      <c r="E17" s="92" t="s">
        <v>112</v>
      </c>
      <c r="F17" s="36" t="s">
        <v>113</v>
      </c>
      <c r="G17" s="37">
        <f>SUM(G19:G35)</f>
        <v>579738.5</v>
      </c>
      <c r="H17" s="37">
        <f>SUM(H19:H35)</f>
        <v>807128.8</v>
      </c>
      <c r="I17" s="37">
        <f>SUM(I19:I35)</f>
        <v>1046115.1000000001</v>
      </c>
    </row>
    <row r="18" spans="1:9">
      <c r="A18" s="21"/>
      <c r="B18" s="105" t="s">
        <v>67</v>
      </c>
      <c r="C18" s="38"/>
      <c r="D18" s="38"/>
      <c r="E18" s="38"/>
      <c r="F18" s="38"/>
      <c r="G18" s="39"/>
      <c r="H18" s="40"/>
      <c r="I18" s="41"/>
    </row>
    <row r="19" spans="1:9" ht="58" customHeight="1">
      <c r="A19" s="21"/>
      <c r="B19" s="105" t="s">
        <v>114</v>
      </c>
      <c r="C19" s="38" t="s">
        <v>17</v>
      </c>
      <c r="D19" s="38" t="s">
        <v>20</v>
      </c>
      <c r="E19" s="38" t="s">
        <v>52</v>
      </c>
      <c r="F19" s="38" t="s">
        <v>115</v>
      </c>
      <c r="G19" s="39">
        <f>444121.8+51500.2</f>
        <v>495622</v>
      </c>
      <c r="H19" s="39">
        <v>400000</v>
      </c>
      <c r="I19" s="39">
        <v>450000</v>
      </c>
    </row>
    <row r="20" spans="1:9" s="15" customFormat="1" ht="87" customHeight="1">
      <c r="A20" s="29"/>
      <c r="B20" s="105" t="s">
        <v>123</v>
      </c>
      <c r="C20" s="38" t="s">
        <v>17</v>
      </c>
      <c r="D20" s="38" t="s">
        <v>20</v>
      </c>
      <c r="E20" s="38" t="s">
        <v>53</v>
      </c>
      <c r="F20" s="38" t="s">
        <v>115</v>
      </c>
      <c r="G20" s="39">
        <f>5000-5000</f>
        <v>0</v>
      </c>
      <c r="H20" s="39">
        <v>17361</v>
      </c>
      <c r="I20" s="39">
        <v>0</v>
      </c>
    </row>
    <row r="21" spans="1:9" s="15" customFormat="1" ht="85" customHeight="1">
      <c r="A21" s="29"/>
      <c r="B21" s="105" t="s">
        <v>156</v>
      </c>
      <c r="C21" s="38" t="s">
        <v>17</v>
      </c>
      <c r="D21" s="38" t="s">
        <v>20</v>
      </c>
      <c r="E21" s="38" t="s">
        <v>53</v>
      </c>
      <c r="F21" s="38" t="s">
        <v>115</v>
      </c>
      <c r="G21" s="39">
        <f>10000-10000</f>
        <v>0</v>
      </c>
      <c r="H21" s="39">
        <v>10209.1</v>
      </c>
      <c r="I21" s="39">
        <v>0</v>
      </c>
    </row>
    <row r="22" spans="1:9" s="15" customFormat="1" ht="71.5" customHeight="1">
      <c r="A22" s="29"/>
      <c r="B22" s="105" t="s">
        <v>121</v>
      </c>
      <c r="C22" s="38" t="s">
        <v>17</v>
      </c>
      <c r="D22" s="38" t="s">
        <v>20</v>
      </c>
      <c r="E22" s="38" t="s">
        <v>53</v>
      </c>
      <c r="F22" s="38" t="s">
        <v>115</v>
      </c>
      <c r="G22" s="39">
        <f>2000-2000</f>
        <v>0</v>
      </c>
      <c r="H22" s="39">
        <v>10000</v>
      </c>
      <c r="I22" s="39">
        <v>0</v>
      </c>
    </row>
    <row r="23" spans="1:9" s="15" customFormat="1" ht="57.5" customHeight="1">
      <c r="A23" s="29"/>
      <c r="B23" s="105" t="s">
        <v>117</v>
      </c>
      <c r="C23" s="38" t="s">
        <v>17</v>
      </c>
      <c r="D23" s="38" t="s">
        <v>20</v>
      </c>
      <c r="E23" s="38" t="s">
        <v>53</v>
      </c>
      <c r="F23" s="38" t="s">
        <v>115</v>
      </c>
      <c r="G23" s="39">
        <f>3644-463.5</f>
        <v>3180.5</v>
      </c>
      <c r="H23" s="39">
        <v>0</v>
      </c>
      <c r="I23" s="39">
        <v>0</v>
      </c>
    </row>
    <row r="24" spans="1:9" s="15" customFormat="1" ht="58.5" customHeight="1">
      <c r="A24" s="29"/>
      <c r="B24" s="105" t="s">
        <v>124</v>
      </c>
      <c r="C24" s="38" t="s">
        <v>17</v>
      </c>
      <c r="D24" s="38" t="s">
        <v>20</v>
      </c>
      <c r="E24" s="38" t="s">
        <v>53</v>
      </c>
      <c r="F24" s="38" t="s">
        <v>115</v>
      </c>
      <c r="G24" s="39">
        <f>500+9500</f>
        <v>10000</v>
      </c>
      <c r="H24" s="39">
        <v>0</v>
      </c>
      <c r="I24" s="39">
        <v>0</v>
      </c>
    </row>
    <row r="25" spans="1:9" s="15" customFormat="1" ht="84">
      <c r="A25" s="29"/>
      <c r="B25" s="106" t="s">
        <v>131</v>
      </c>
      <c r="C25" s="42" t="s">
        <v>17</v>
      </c>
      <c r="D25" s="42" t="s">
        <v>20</v>
      </c>
      <c r="E25" s="43" t="s">
        <v>53</v>
      </c>
      <c r="F25" s="44">
        <v>410</v>
      </c>
      <c r="G25" s="39">
        <v>2117</v>
      </c>
      <c r="H25" s="39">
        <v>0</v>
      </c>
      <c r="I25" s="39">
        <v>0</v>
      </c>
    </row>
    <row r="26" spans="1:9" s="15" customFormat="1" ht="86" customHeight="1">
      <c r="A26" s="29"/>
      <c r="B26" s="106" t="s">
        <v>132</v>
      </c>
      <c r="C26" s="42" t="s">
        <v>17</v>
      </c>
      <c r="D26" s="42" t="s">
        <v>20</v>
      </c>
      <c r="E26" s="43" t="s">
        <v>53</v>
      </c>
      <c r="F26" s="44">
        <v>410</v>
      </c>
      <c r="G26" s="39">
        <v>1150</v>
      </c>
      <c r="H26" s="39">
        <v>0</v>
      </c>
      <c r="I26" s="39">
        <v>0</v>
      </c>
    </row>
    <row r="27" spans="1:9" s="15" customFormat="1" ht="168">
      <c r="A27" s="29"/>
      <c r="B27" s="107" t="s">
        <v>125</v>
      </c>
      <c r="C27" s="38" t="s">
        <v>17</v>
      </c>
      <c r="D27" s="38" t="s">
        <v>20</v>
      </c>
      <c r="E27" s="38" t="s">
        <v>53</v>
      </c>
      <c r="F27" s="38" t="s">
        <v>115</v>
      </c>
      <c r="G27" s="39">
        <f>500+2677.5+463.5</f>
        <v>3641</v>
      </c>
      <c r="H27" s="39">
        <v>0</v>
      </c>
      <c r="I27" s="39">
        <v>0</v>
      </c>
    </row>
    <row r="28" spans="1:9" ht="72" customHeight="1">
      <c r="A28" s="21"/>
      <c r="B28" s="105" t="s">
        <v>116</v>
      </c>
      <c r="C28" s="38" t="s">
        <v>17</v>
      </c>
      <c r="D28" s="38" t="s">
        <v>20</v>
      </c>
      <c r="E28" s="38" t="s">
        <v>52</v>
      </c>
      <c r="F28" s="38" t="s">
        <v>115</v>
      </c>
      <c r="G28" s="39">
        <v>50000</v>
      </c>
      <c r="H28" s="39">
        <f>199192.7-37511</f>
        <v>161681.70000000001</v>
      </c>
      <c r="I28" s="39">
        <f>118676.8-29129</f>
        <v>89547.8</v>
      </c>
    </row>
    <row r="29" spans="1:9" ht="57" customHeight="1">
      <c r="A29" s="21"/>
      <c r="B29" s="108" t="s">
        <v>117</v>
      </c>
      <c r="C29" s="38" t="s">
        <v>17</v>
      </c>
      <c r="D29" s="38" t="s">
        <v>20</v>
      </c>
      <c r="E29" s="38" t="s">
        <v>52</v>
      </c>
      <c r="F29" s="38" t="s">
        <v>115</v>
      </c>
      <c r="G29" s="39">
        <v>0</v>
      </c>
      <c r="H29" s="39">
        <v>20000</v>
      </c>
      <c r="I29" s="39">
        <v>0</v>
      </c>
    </row>
    <row r="30" spans="1:9" ht="170.5" customHeight="1">
      <c r="A30" s="21"/>
      <c r="B30" s="109" t="s">
        <v>118</v>
      </c>
      <c r="C30" s="38" t="s">
        <v>17</v>
      </c>
      <c r="D30" s="38" t="s">
        <v>20</v>
      </c>
      <c r="E30" s="38" t="s">
        <v>52</v>
      </c>
      <c r="F30" s="38" t="s">
        <v>115</v>
      </c>
      <c r="G30" s="39">
        <v>0</v>
      </c>
      <c r="H30" s="39">
        <v>0</v>
      </c>
      <c r="I30" s="39">
        <v>20000</v>
      </c>
    </row>
    <row r="31" spans="1:9" ht="72" customHeight="1">
      <c r="A31" s="21"/>
      <c r="B31" s="105" t="s">
        <v>119</v>
      </c>
      <c r="C31" s="38" t="s">
        <v>17</v>
      </c>
      <c r="D31" s="38" t="s">
        <v>20</v>
      </c>
      <c r="E31" s="38" t="s">
        <v>52</v>
      </c>
      <c r="F31" s="38" t="s">
        <v>115</v>
      </c>
      <c r="G31" s="39">
        <v>0</v>
      </c>
      <c r="H31" s="39">
        <v>0</v>
      </c>
      <c r="I31" s="39">
        <v>54054.1</v>
      </c>
    </row>
    <row r="32" spans="1:9" ht="71.5" customHeight="1">
      <c r="A32" s="21"/>
      <c r="B32" s="105" t="s">
        <v>120</v>
      </c>
      <c r="C32" s="38" t="s">
        <v>17</v>
      </c>
      <c r="D32" s="38" t="s">
        <v>20</v>
      </c>
      <c r="E32" s="38" t="s">
        <v>52</v>
      </c>
      <c r="F32" s="38" t="s">
        <v>115</v>
      </c>
      <c r="G32" s="39">
        <v>0</v>
      </c>
      <c r="H32" s="39">
        <v>120000</v>
      </c>
      <c r="I32" s="39">
        <v>174018.2</v>
      </c>
    </row>
    <row r="33" spans="1:15" ht="72" customHeight="1">
      <c r="A33" s="21"/>
      <c r="B33" s="105" t="s">
        <v>121</v>
      </c>
      <c r="C33" s="38" t="s">
        <v>17</v>
      </c>
      <c r="D33" s="38" t="s">
        <v>20</v>
      </c>
      <c r="E33" s="38" t="s">
        <v>52</v>
      </c>
      <c r="F33" s="38" t="s">
        <v>115</v>
      </c>
      <c r="G33" s="39">
        <v>0</v>
      </c>
      <c r="H33" s="39">
        <v>0</v>
      </c>
      <c r="I33" s="39">
        <v>200000</v>
      </c>
    </row>
    <row r="34" spans="1:15" ht="72" customHeight="1">
      <c r="A34" s="21"/>
      <c r="B34" s="108" t="s">
        <v>122</v>
      </c>
      <c r="C34" s="38" t="s">
        <v>17</v>
      </c>
      <c r="D34" s="38" t="s">
        <v>20</v>
      </c>
      <c r="E34" s="38" t="s">
        <v>53</v>
      </c>
      <c r="F34" s="38" t="s">
        <v>115</v>
      </c>
      <c r="G34" s="39">
        <v>0</v>
      </c>
      <c r="H34" s="39">
        <v>2000</v>
      </c>
      <c r="I34" s="39">
        <v>0</v>
      </c>
    </row>
    <row r="35" spans="1:15" ht="45" customHeight="1">
      <c r="A35" s="21"/>
      <c r="B35" s="108" t="s">
        <v>163</v>
      </c>
      <c r="C35" s="38" t="s">
        <v>17</v>
      </c>
      <c r="D35" s="38" t="s">
        <v>20</v>
      </c>
      <c r="E35" s="38" t="s">
        <v>53</v>
      </c>
      <c r="F35" s="38" t="s">
        <v>115</v>
      </c>
      <c r="G35" s="39">
        <v>14028</v>
      </c>
      <c r="H35" s="39">
        <f>12000+53877</f>
        <v>65877</v>
      </c>
      <c r="I35" s="39">
        <f>13000+45495</f>
        <v>58495</v>
      </c>
    </row>
    <row r="36" spans="1:15" s="15" customFormat="1">
      <c r="A36" s="29"/>
      <c r="B36" s="110" t="s">
        <v>62</v>
      </c>
      <c r="C36" s="45" t="s">
        <v>20</v>
      </c>
      <c r="D36" s="45" t="s">
        <v>18</v>
      </c>
      <c r="E36" s="46"/>
      <c r="F36" s="47"/>
      <c r="G36" s="48">
        <f>G37+G44</f>
        <v>51310.8</v>
      </c>
      <c r="H36" s="48">
        <f t="shared" ref="G36:I37" si="1">H37</f>
        <v>0</v>
      </c>
      <c r="I36" s="48">
        <f t="shared" si="1"/>
        <v>0</v>
      </c>
    </row>
    <row r="37" spans="1:15" s="15" customFormat="1" ht="28">
      <c r="A37" s="29"/>
      <c r="B37" s="110" t="s">
        <v>69</v>
      </c>
      <c r="C37" s="45" t="s">
        <v>20</v>
      </c>
      <c r="D37" s="45" t="s">
        <v>27</v>
      </c>
      <c r="E37" s="46"/>
      <c r="F37" s="47"/>
      <c r="G37" s="48">
        <f t="shared" si="1"/>
        <v>49214</v>
      </c>
      <c r="H37" s="48">
        <f t="shared" si="1"/>
        <v>0</v>
      </c>
      <c r="I37" s="48">
        <f t="shared" si="1"/>
        <v>0</v>
      </c>
    </row>
    <row r="38" spans="1:15" s="15" customFormat="1" ht="42">
      <c r="A38" s="29"/>
      <c r="B38" s="111" t="s">
        <v>65</v>
      </c>
      <c r="C38" s="49" t="s">
        <v>20</v>
      </c>
      <c r="D38" s="49" t="s">
        <v>27</v>
      </c>
      <c r="E38" s="49" t="s">
        <v>66</v>
      </c>
      <c r="F38" s="50"/>
      <c r="G38" s="37">
        <f>G40+G41+G42+G43</f>
        <v>49214</v>
      </c>
      <c r="H38" s="37">
        <f>H40</f>
        <v>0</v>
      </c>
      <c r="I38" s="37">
        <f>I40</f>
        <v>0</v>
      </c>
    </row>
    <row r="39" spans="1:15" s="15" customFormat="1">
      <c r="A39" s="29"/>
      <c r="B39" s="112" t="s">
        <v>67</v>
      </c>
      <c r="C39" s="42"/>
      <c r="D39" s="42"/>
      <c r="E39" s="51"/>
      <c r="F39" s="44"/>
      <c r="G39" s="39"/>
      <c r="H39" s="39"/>
      <c r="I39" s="39"/>
    </row>
    <row r="40" spans="1:15" s="15" customFormat="1" ht="72.5" customHeight="1">
      <c r="A40" s="29"/>
      <c r="B40" s="112" t="s">
        <v>70</v>
      </c>
      <c r="C40" s="42" t="s">
        <v>20</v>
      </c>
      <c r="D40" s="42" t="s">
        <v>27</v>
      </c>
      <c r="E40" s="51" t="s">
        <v>71</v>
      </c>
      <c r="F40" s="44">
        <v>460</v>
      </c>
      <c r="G40" s="39">
        <v>35580</v>
      </c>
      <c r="H40" s="39">
        <v>0</v>
      </c>
      <c r="I40" s="39">
        <v>0</v>
      </c>
    </row>
    <row r="41" spans="1:15" s="15" customFormat="1" ht="114" customHeight="1">
      <c r="A41" s="29"/>
      <c r="B41" s="112" t="s">
        <v>158</v>
      </c>
      <c r="C41" s="42" t="s">
        <v>20</v>
      </c>
      <c r="D41" s="42" t="s">
        <v>27</v>
      </c>
      <c r="E41" s="51" t="s">
        <v>71</v>
      </c>
      <c r="F41" s="44">
        <v>460</v>
      </c>
      <c r="G41" s="39">
        <v>7630.7</v>
      </c>
      <c r="H41" s="39">
        <v>0</v>
      </c>
      <c r="I41" s="39">
        <v>0</v>
      </c>
    </row>
    <row r="42" spans="1:15" s="15" customFormat="1" ht="86.5" customHeight="1">
      <c r="A42" s="29"/>
      <c r="B42" s="112" t="s">
        <v>159</v>
      </c>
      <c r="C42" s="42" t="s">
        <v>20</v>
      </c>
      <c r="D42" s="42" t="s">
        <v>27</v>
      </c>
      <c r="E42" s="51" t="s">
        <v>160</v>
      </c>
      <c r="F42" s="44">
        <v>460</v>
      </c>
      <c r="G42" s="39">
        <v>2100</v>
      </c>
      <c r="H42" s="39">
        <v>0</v>
      </c>
      <c r="I42" s="39">
        <v>0</v>
      </c>
    </row>
    <row r="43" spans="1:15" s="15" customFormat="1" ht="70">
      <c r="A43" s="29"/>
      <c r="B43" s="112" t="s">
        <v>162</v>
      </c>
      <c r="C43" s="42" t="s">
        <v>20</v>
      </c>
      <c r="D43" s="42" t="s">
        <v>27</v>
      </c>
      <c r="E43" s="93" t="s">
        <v>161</v>
      </c>
      <c r="F43" s="44">
        <v>410</v>
      </c>
      <c r="G43" s="39">
        <v>3903.3</v>
      </c>
      <c r="H43" s="39">
        <v>0</v>
      </c>
      <c r="I43" s="39">
        <v>0</v>
      </c>
    </row>
    <row r="44" spans="1:15" s="15" customFormat="1" ht="28">
      <c r="A44" s="29"/>
      <c r="B44" s="110" t="s">
        <v>164</v>
      </c>
      <c r="C44" s="45" t="s">
        <v>20</v>
      </c>
      <c r="D44" s="45" t="s">
        <v>20</v>
      </c>
      <c r="E44" s="53"/>
      <c r="F44" s="47"/>
      <c r="G44" s="48">
        <f>G45</f>
        <v>2096.8000000000002</v>
      </c>
      <c r="H44" s="48">
        <f>H45</f>
        <v>0</v>
      </c>
      <c r="I44" s="48">
        <f>I45</f>
        <v>0</v>
      </c>
    </row>
    <row r="45" spans="1:15" s="15" customFormat="1" ht="42">
      <c r="A45" s="29"/>
      <c r="B45" s="111" t="s">
        <v>65</v>
      </c>
      <c r="C45" s="49" t="s">
        <v>20</v>
      </c>
      <c r="D45" s="49" t="s">
        <v>20</v>
      </c>
      <c r="E45" s="49" t="s">
        <v>66</v>
      </c>
      <c r="F45" s="50"/>
      <c r="G45" s="37">
        <f>G47</f>
        <v>2096.8000000000002</v>
      </c>
      <c r="H45" s="37">
        <f t="shared" ref="H45:O45" si="2">H47</f>
        <v>0</v>
      </c>
      <c r="I45" s="37">
        <f t="shared" si="2"/>
        <v>0</v>
      </c>
      <c r="J45" s="37">
        <f t="shared" si="2"/>
        <v>0</v>
      </c>
      <c r="K45" s="37">
        <f t="shared" si="2"/>
        <v>0</v>
      </c>
      <c r="L45" s="37">
        <f t="shared" si="2"/>
        <v>0</v>
      </c>
      <c r="M45" s="37">
        <f t="shared" si="2"/>
        <v>0</v>
      </c>
      <c r="N45" s="37">
        <f t="shared" si="2"/>
        <v>0</v>
      </c>
      <c r="O45" s="37">
        <f t="shared" si="2"/>
        <v>0</v>
      </c>
    </row>
    <row r="46" spans="1:15" s="15" customFormat="1">
      <c r="A46" s="29"/>
      <c r="B46" s="112" t="s">
        <v>67</v>
      </c>
      <c r="C46" s="42"/>
      <c r="D46" s="42"/>
      <c r="E46" s="52"/>
      <c r="F46" s="44"/>
      <c r="G46" s="39"/>
      <c r="H46" s="39"/>
      <c r="I46" s="39"/>
    </row>
    <row r="47" spans="1:15" s="15" customFormat="1" ht="127.5" customHeight="1">
      <c r="A47" s="29"/>
      <c r="B47" s="112" t="s">
        <v>165</v>
      </c>
      <c r="C47" s="42" t="s">
        <v>20</v>
      </c>
      <c r="D47" s="42" t="s">
        <v>20</v>
      </c>
      <c r="E47" s="93" t="s">
        <v>161</v>
      </c>
      <c r="F47" s="44">
        <v>460</v>
      </c>
      <c r="G47" s="39">
        <v>2096.8000000000002</v>
      </c>
      <c r="H47" s="39">
        <v>0</v>
      </c>
      <c r="I47" s="39">
        <v>0</v>
      </c>
    </row>
    <row r="48" spans="1:15" ht="44" customHeight="1">
      <c r="A48" s="29" t="s">
        <v>60</v>
      </c>
      <c r="B48" s="101" t="s">
        <v>61</v>
      </c>
      <c r="C48" s="24"/>
      <c r="D48" s="24"/>
      <c r="E48" s="21"/>
      <c r="F48" s="21"/>
      <c r="G48" s="25">
        <f>G49+G62+G77+G82+G72</f>
        <v>96901.7</v>
      </c>
      <c r="H48" s="25">
        <f>H49+H62+H77+H82+H72</f>
        <v>20000</v>
      </c>
      <c r="I48" s="25">
        <f>I49+I62+I77+I82+I72</f>
        <v>15000</v>
      </c>
    </row>
    <row r="49" spans="1:9">
      <c r="A49" s="49"/>
      <c r="B49" s="103" t="s">
        <v>16</v>
      </c>
      <c r="C49" s="45" t="s">
        <v>17</v>
      </c>
      <c r="D49" s="45" t="s">
        <v>18</v>
      </c>
      <c r="E49" s="50"/>
      <c r="F49" s="50"/>
      <c r="G49" s="48">
        <f>G50+G54+G58</f>
        <v>42648.3</v>
      </c>
      <c r="H49" s="48">
        <f>H50+H54+H58</f>
        <v>0</v>
      </c>
      <c r="I49" s="48">
        <f>I50+I54+I58</f>
        <v>0</v>
      </c>
    </row>
    <row r="50" spans="1:9">
      <c r="A50" s="49"/>
      <c r="B50" s="103" t="s">
        <v>79</v>
      </c>
      <c r="C50" s="45" t="s">
        <v>17</v>
      </c>
      <c r="D50" s="45" t="s">
        <v>80</v>
      </c>
      <c r="E50" s="50"/>
      <c r="F50" s="50"/>
      <c r="G50" s="48">
        <f>G51</f>
        <v>6885.5</v>
      </c>
      <c r="H50" s="48">
        <f>H51</f>
        <v>0</v>
      </c>
      <c r="I50" s="48">
        <f>I51</f>
        <v>0</v>
      </c>
    </row>
    <row r="51" spans="1:9" ht="42">
      <c r="A51" s="49"/>
      <c r="B51" s="113" t="s">
        <v>129</v>
      </c>
      <c r="C51" s="49" t="s">
        <v>17</v>
      </c>
      <c r="D51" s="49" t="s">
        <v>80</v>
      </c>
      <c r="E51" s="49" t="s">
        <v>81</v>
      </c>
      <c r="F51" s="44"/>
      <c r="G51" s="37">
        <f>G53</f>
        <v>6885.5</v>
      </c>
      <c r="H51" s="37">
        <f>H53</f>
        <v>0</v>
      </c>
      <c r="I51" s="37">
        <f>I53</f>
        <v>0</v>
      </c>
    </row>
    <row r="52" spans="1:9">
      <c r="A52" s="49"/>
      <c r="B52" s="105" t="s">
        <v>67</v>
      </c>
      <c r="C52" s="49"/>
      <c r="D52" s="49"/>
      <c r="E52" s="43"/>
      <c r="F52" s="44"/>
      <c r="G52" s="37"/>
      <c r="H52" s="25"/>
      <c r="I52" s="25"/>
    </row>
    <row r="53" spans="1:9" ht="44" customHeight="1">
      <c r="A53" s="49"/>
      <c r="B53" s="114" t="s">
        <v>82</v>
      </c>
      <c r="C53" s="42" t="s">
        <v>17</v>
      </c>
      <c r="D53" s="42" t="s">
        <v>80</v>
      </c>
      <c r="E53" s="38" t="s">
        <v>83</v>
      </c>
      <c r="F53" s="44">
        <v>520</v>
      </c>
      <c r="G53" s="39">
        <v>6885.5</v>
      </c>
      <c r="H53" s="54">
        <v>0</v>
      </c>
      <c r="I53" s="54">
        <v>0</v>
      </c>
    </row>
    <row r="54" spans="1:9" ht="28">
      <c r="A54" s="49"/>
      <c r="B54" s="103" t="s">
        <v>19</v>
      </c>
      <c r="C54" s="45" t="s">
        <v>17</v>
      </c>
      <c r="D54" s="45" t="s">
        <v>20</v>
      </c>
      <c r="E54" s="47"/>
      <c r="F54" s="44"/>
      <c r="G54" s="48">
        <f>G55</f>
        <v>30500</v>
      </c>
      <c r="H54" s="48">
        <f>H55</f>
        <v>0</v>
      </c>
      <c r="I54" s="48">
        <f>I55</f>
        <v>0</v>
      </c>
    </row>
    <row r="55" spans="1:9" ht="44" customHeight="1">
      <c r="A55" s="49"/>
      <c r="B55" s="104" t="s">
        <v>128</v>
      </c>
      <c r="C55" s="36" t="s">
        <v>17</v>
      </c>
      <c r="D55" s="36" t="s">
        <v>20</v>
      </c>
      <c r="E55" s="92" t="s">
        <v>112</v>
      </c>
      <c r="F55" s="44"/>
      <c r="G55" s="37">
        <f>G57</f>
        <v>30500</v>
      </c>
      <c r="H55" s="37">
        <f>H57</f>
        <v>0</v>
      </c>
      <c r="I55" s="37">
        <f>I57</f>
        <v>0</v>
      </c>
    </row>
    <row r="56" spans="1:9">
      <c r="A56" s="49"/>
      <c r="B56" s="105" t="s">
        <v>67</v>
      </c>
      <c r="C56" s="38"/>
      <c r="D56" s="38"/>
      <c r="E56" s="38"/>
      <c r="F56" s="44"/>
      <c r="G56" s="39"/>
      <c r="H56" s="54"/>
      <c r="I56" s="54"/>
    </row>
    <row r="57" spans="1:9" ht="45.5" customHeight="1">
      <c r="A57" s="49"/>
      <c r="B57" s="114" t="s">
        <v>133</v>
      </c>
      <c r="C57" s="38" t="s">
        <v>17</v>
      </c>
      <c r="D57" s="38" t="s">
        <v>20</v>
      </c>
      <c r="E57" s="38" t="s">
        <v>134</v>
      </c>
      <c r="F57" s="44">
        <v>520</v>
      </c>
      <c r="G57" s="39">
        <v>30500</v>
      </c>
      <c r="H57" s="54">
        <v>0</v>
      </c>
      <c r="I57" s="54">
        <v>0</v>
      </c>
    </row>
    <row r="58" spans="1:9" ht="28">
      <c r="A58" s="49"/>
      <c r="B58" s="115" t="s">
        <v>141</v>
      </c>
      <c r="C58" s="55" t="s">
        <v>17</v>
      </c>
      <c r="D58" s="55" t="s">
        <v>137</v>
      </c>
      <c r="E58" s="56"/>
      <c r="F58" s="57"/>
      <c r="G58" s="48">
        <f>SUM(G59)</f>
        <v>5262.8</v>
      </c>
      <c r="H58" s="48">
        <f>SUM(H59)</f>
        <v>0</v>
      </c>
      <c r="I58" s="48">
        <f>SUM(I59)</f>
        <v>0</v>
      </c>
    </row>
    <row r="59" spans="1:9" ht="57" customHeight="1">
      <c r="A59" s="49"/>
      <c r="B59" s="133" t="s">
        <v>136</v>
      </c>
      <c r="C59" s="36" t="s">
        <v>17</v>
      </c>
      <c r="D59" s="36" t="s">
        <v>137</v>
      </c>
      <c r="E59" s="132" t="s">
        <v>140</v>
      </c>
      <c r="F59" s="44"/>
      <c r="G59" s="37">
        <f>SUM(G61)</f>
        <v>5262.8</v>
      </c>
      <c r="H59" s="37">
        <f>SUM(H61)</f>
        <v>0</v>
      </c>
      <c r="I59" s="37">
        <f>SUM(I61)</f>
        <v>0</v>
      </c>
    </row>
    <row r="60" spans="1:9">
      <c r="A60" s="49"/>
      <c r="B60" s="105" t="s">
        <v>67</v>
      </c>
      <c r="C60" s="36"/>
      <c r="D60" s="36"/>
      <c r="E60" s="38"/>
      <c r="F60" s="44"/>
      <c r="G60" s="39"/>
      <c r="H60" s="54"/>
      <c r="I60" s="54"/>
    </row>
    <row r="61" spans="1:9" ht="170.5" customHeight="1">
      <c r="A61" s="49"/>
      <c r="B61" s="116" t="s">
        <v>138</v>
      </c>
      <c r="C61" s="38" t="s">
        <v>17</v>
      </c>
      <c r="D61" s="38" t="s">
        <v>137</v>
      </c>
      <c r="E61" s="58" t="s">
        <v>139</v>
      </c>
      <c r="F61" s="58">
        <v>520</v>
      </c>
      <c r="G61" s="59">
        <v>5262.8</v>
      </c>
      <c r="H61" s="54">
        <v>0</v>
      </c>
      <c r="I61" s="54">
        <v>0</v>
      </c>
    </row>
    <row r="62" spans="1:9" ht="28">
      <c r="A62" s="29"/>
      <c r="B62" s="102" t="s">
        <v>72</v>
      </c>
      <c r="C62" s="31" t="s">
        <v>22</v>
      </c>
      <c r="D62" s="31" t="s">
        <v>18</v>
      </c>
      <c r="E62" s="30"/>
      <c r="F62" s="60"/>
      <c r="G62" s="32">
        <f>G63</f>
        <v>22003.399999999998</v>
      </c>
      <c r="H62" s="32">
        <f>H63</f>
        <v>0</v>
      </c>
      <c r="I62" s="32">
        <f>I63</f>
        <v>0</v>
      </c>
    </row>
    <row r="63" spans="1:9">
      <c r="A63" s="29"/>
      <c r="B63" s="102" t="s">
        <v>73</v>
      </c>
      <c r="C63" s="31" t="s">
        <v>22</v>
      </c>
      <c r="D63" s="31" t="s">
        <v>64</v>
      </c>
      <c r="E63" s="30"/>
      <c r="F63" s="60"/>
      <c r="G63" s="32">
        <f>G64+G69</f>
        <v>22003.399999999998</v>
      </c>
      <c r="H63" s="32">
        <f>H64+H69</f>
        <v>0</v>
      </c>
      <c r="I63" s="32">
        <f>I64+I69</f>
        <v>0</v>
      </c>
    </row>
    <row r="64" spans="1:9" ht="57" customHeight="1">
      <c r="A64" s="29"/>
      <c r="B64" s="101" t="s">
        <v>74</v>
      </c>
      <c r="C64" s="29" t="s">
        <v>22</v>
      </c>
      <c r="D64" s="29" t="s">
        <v>64</v>
      </c>
      <c r="E64" s="29" t="s">
        <v>78</v>
      </c>
      <c r="F64" s="21"/>
      <c r="G64" s="25">
        <f>G66+G67+G68</f>
        <v>16581.599999999999</v>
      </c>
      <c r="H64" s="25">
        <f>H66+H67+H68</f>
        <v>0</v>
      </c>
      <c r="I64" s="25">
        <f>I66+I67+I68</f>
        <v>0</v>
      </c>
    </row>
    <row r="65" spans="1:9">
      <c r="A65" s="29"/>
      <c r="B65" s="105" t="s">
        <v>67</v>
      </c>
      <c r="C65" s="29"/>
      <c r="D65" s="29"/>
      <c r="E65" s="29"/>
      <c r="F65" s="21"/>
      <c r="G65" s="25"/>
      <c r="H65" s="25"/>
      <c r="I65" s="25"/>
    </row>
    <row r="66" spans="1:9" ht="43" customHeight="1">
      <c r="A66" s="61"/>
      <c r="B66" s="117" t="s">
        <v>75</v>
      </c>
      <c r="C66" s="62" t="s">
        <v>22</v>
      </c>
      <c r="D66" s="62" t="s">
        <v>64</v>
      </c>
      <c r="E66" s="24" t="s">
        <v>76</v>
      </c>
      <c r="F66" s="62" t="s">
        <v>23</v>
      </c>
      <c r="G66" s="54">
        <f>8654.4-872.9</f>
        <v>7781.5</v>
      </c>
      <c r="H66" s="54">
        <v>0</v>
      </c>
      <c r="I66" s="54">
        <v>0</v>
      </c>
    </row>
    <row r="67" spans="1:9" ht="43.5" customHeight="1">
      <c r="A67" s="61"/>
      <c r="B67" s="117" t="s">
        <v>77</v>
      </c>
      <c r="C67" s="62" t="s">
        <v>22</v>
      </c>
      <c r="D67" s="62" t="s">
        <v>64</v>
      </c>
      <c r="E67" s="24" t="s">
        <v>76</v>
      </c>
      <c r="F67" s="62" t="s">
        <v>23</v>
      </c>
      <c r="G67" s="54">
        <f>8772.1-5213.1</f>
        <v>3559</v>
      </c>
      <c r="H67" s="54">
        <v>0</v>
      </c>
      <c r="I67" s="54">
        <v>0</v>
      </c>
    </row>
    <row r="68" spans="1:9" ht="84">
      <c r="A68" s="61"/>
      <c r="B68" s="117" t="s">
        <v>157</v>
      </c>
      <c r="C68" s="62" t="s">
        <v>22</v>
      </c>
      <c r="D68" s="62" t="s">
        <v>64</v>
      </c>
      <c r="E68" s="24" t="s">
        <v>76</v>
      </c>
      <c r="F68" s="62" t="s">
        <v>23</v>
      </c>
      <c r="G68" s="54">
        <v>5241.1000000000004</v>
      </c>
      <c r="H68" s="54">
        <v>0</v>
      </c>
      <c r="I68" s="54">
        <v>0</v>
      </c>
    </row>
    <row r="69" spans="1:9" s="15" customFormat="1" ht="70">
      <c r="A69" s="61"/>
      <c r="B69" s="104" t="s">
        <v>147</v>
      </c>
      <c r="C69" s="36" t="s">
        <v>22</v>
      </c>
      <c r="D69" s="36" t="s">
        <v>64</v>
      </c>
      <c r="E69" s="36" t="s">
        <v>148</v>
      </c>
      <c r="F69" s="49"/>
      <c r="G69" s="25">
        <f>G71</f>
        <v>5421.8</v>
      </c>
      <c r="H69" s="25">
        <f>H71</f>
        <v>0</v>
      </c>
      <c r="I69" s="25">
        <f>I71</f>
        <v>0</v>
      </c>
    </row>
    <row r="70" spans="1:9">
      <c r="A70" s="61"/>
      <c r="B70" s="106" t="s">
        <v>67</v>
      </c>
      <c r="C70" s="42"/>
      <c r="D70" s="42"/>
      <c r="E70" s="44"/>
      <c r="F70" s="38"/>
      <c r="G70" s="54"/>
      <c r="H70" s="54"/>
      <c r="I70" s="54"/>
    </row>
    <row r="71" spans="1:9" ht="57.5" customHeight="1">
      <c r="A71" s="61"/>
      <c r="B71" s="106" t="s">
        <v>150</v>
      </c>
      <c r="C71" s="62" t="s">
        <v>22</v>
      </c>
      <c r="D71" s="62" t="s">
        <v>64</v>
      </c>
      <c r="E71" s="58" t="s">
        <v>149</v>
      </c>
      <c r="F71" s="62" t="s">
        <v>23</v>
      </c>
      <c r="G71" s="54">
        <v>5421.8</v>
      </c>
      <c r="H71" s="54">
        <v>0</v>
      </c>
      <c r="I71" s="54">
        <v>0</v>
      </c>
    </row>
    <row r="72" spans="1:9">
      <c r="A72" s="61"/>
      <c r="B72" s="103" t="s">
        <v>24</v>
      </c>
      <c r="C72" s="45" t="s">
        <v>25</v>
      </c>
      <c r="D72" s="45" t="s">
        <v>18</v>
      </c>
      <c r="E72" s="61"/>
      <c r="F72" s="61"/>
      <c r="G72" s="32">
        <f t="shared" ref="G72:I73" si="3">G73</f>
        <v>2250</v>
      </c>
      <c r="H72" s="32">
        <f t="shared" si="3"/>
        <v>0</v>
      </c>
      <c r="I72" s="32">
        <f t="shared" si="3"/>
        <v>0</v>
      </c>
    </row>
    <row r="73" spans="1:9">
      <c r="A73" s="61"/>
      <c r="B73" s="103" t="s">
        <v>84</v>
      </c>
      <c r="C73" s="45" t="s">
        <v>25</v>
      </c>
      <c r="D73" s="45" t="s">
        <v>64</v>
      </c>
      <c r="E73" s="61"/>
      <c r="F73" s="61"/>
      <c r="G73" s="32">
        <f t="shared" si="3"/>
        <v>2250</v>
      </c>
      <c r="H73" s="32">
        <f t="shared" si="3"/>
        <v>0</v>
      </c>
      <c r="I73" s="32">
        <f t="shared" si="3"/>
        <v>0</v>
      </c>
    </row>
    <row r="74" spans="1:9" ht="72" customHeight="1">
      <c r="A74" s="61"/>
      <c r="B74" s="118" t="s">
        <v>85</v>
      </c>
      <c r="C74" s="49" t="s">
        <v>25</v>
      </c>
      <c r="D74" s="49" t="s">
        <v>64</v>
      </c>
      <c r="E74" s="130" t="s">
        <v>86</v>
      </c>
      <c r="F74" s="38"/>
      <c r="G74" s="54">
        <f>G76</f>
        <v>2250</v>
      </c>
      <c r="H74" s="54">
        <f>H76</f>
        <v>0</v>
      </c>
      <c r="I74" s="54">
        <f>I76</f>
        <v>0</v>
      </c>
    </row>
    <row r="75" spans="1:9">
      <c r="A75" s="61"/>
      <c r="B75" s="105" t="s">
        <v>21</v>
      </c>
      <c r="C75" s="42"/>
      <c r="D75" s="42"/>
      <c r="E75" s="42"/>
      <c r="F75" s="38"/>
      <c r="G75" s="54"/>
      <c r="H75" s="54"/>
      <c r="I75" s="54"/>
    </row>
    <row r="76" spans="1:9" ht="58" customHeight="1">
      <c r="A76" s="61"/>
      <c r="B76" s="119" t="s">
        <v>151</v>
      </c>
      <c r="C76" s="42" t="s">
        <v>25</v>
      </c>
      <c r="D76" s="42" t="s">
        <v>64</v>
      </c>
      <c r="E76" s="42" t="s">
        <v>152</v>
      </c>
      <c r="F76" s="38" t="s">
        <v>23</v>
      </c>
      <c r="G76" s="54">
        <v>2250</v>
      </c>
      <c r="H76" s="54">
        <v>0</v>
      </c>
      <c r="I76" s="54">
        <v>0</v>
      </c>
    </row>
    <row r="77" spans="1:9" ht="17.5" customHeight="1">
      <c r="A77" s="61"/>
      <c r="B77" s="103" t="s">
        <v>96</v>
      </c>
      <c r="C77" s="45" t="s">
        <v>98</v>
      </c>
      <c r="D77" s="45" t="s">
        <v>18</v>
      </c>
      <c r="E77" s="42"/>
      <c r="F77" s="38"/>
      <c r="G77" s="48">
        <f t="shared" ref="G77:I78" si="4">G78</f>
        <v>0</v>
      </c>
      <c r="H77" s="48">
        <f t="shared" si="4"/>
        <v>20000</v>
      </c>
      <c r="I77" s="48">
        <f t="shared" si="4"/>
        <v>15000</v>
      </c>
    </row>
    <row r="78" spans="1:9">
      <c r="A78" s="61"/>
      <c r="B78" s="103" t="s">
        <v>97</v>
      </c>
      <c r="C78" s="45" t="s">
        <v>98</v>
      </c>
      <c r="D78" s="45" t="s">
        <v>64</v>
      </c>
      <c r="E78" s="42"/>
      <c r="F78" s="38"/>
      <c r="G78" s="48">
        <f t="shared" si="4"/>
        <v>0</v>
      </c>
      <c r="H78" s="48">
        <f t="shared" si="4"/>
        <v>20000</v>
      </c>
      <c r="I78" s="48">
        <f t="shared" si="4"/>
        <v>15000</v>
      </c>
    </row>
    <row r="79" spans="1:9" ht="58" customHeight="1">
      <c r="A79" s="61"/>
      <c r="B79" s="118" t="s">
        <v>99</v>
      </c>
      <c r="C79" s="49" t="s">
        <v>98</v>
      </c>
      <c r="D79" s="49" t="s">
        <v>64</v>
      </c>
      <c r="E79" s="131" t="s">
        <v>102</v>
      </c>
      <c r="F79" s="38"/>
      <c r="G79" s="37">
        <f>G81</f>
        <v>0</v>
      </c>
      <c r="H79" s="37">
        <f>H81</f>
        <v>20000</v>
      </c>
      <c r="I79" s="37">
        <f>I81</f>
        <v>15000</v>
      </c>
    </row>
    <row r="80" spans="1:9">
      <c r="A80" s="61"/>
      <c r="B80" s="105" t="s">
        <v>21</v>
      </c>
      <c r="C80" s="42"/>
      <c r="D80" s="42"/>
      <c r="E80" s="42"/>
      <c r="F80" s="38"/>
      <c r="G80" s="39"/>
      <c r="H80" s="39"/>
      <c r="I80" s="39"/>
    </row>
    <row r="81" spans="1:9" ht="42">
      <c r="A81" s="61"/>
      <c r="B81" s="119" t="s">
        <v>100</v>
      </c>
      <c r="C81" s="42" t="s">
        <v>98</v>
      </c>
      <c r="D81" s="42" t="s">
        <v>64</v>
      </c>
      <c r="E81" s="42" t="s">
        <v>101</v>
      </c>
      <c r="F81" s="38" t="s">
        <v>23</v>
      </c>
      <c r="G81" s="39">
        <v>0</v>
      </c>
      <c r="H81" s="59">
        <v>20000</v>
      </c>
      <c r="I81" s="59">
        <v>15000</v>
      </c>
    </row>
    <row r="82" spans="1:9" ht="59" customHeight="1">
      <c r="A82" s="55"/>
      <c r="B82" s="120" t="s">
        <v>88</v>
      </c>
      <c r="C82" s="45" t="s">
        <v>89</v>
      </c>
      <c r="D82" s="45" t="s">
        <v>18</v>
      </c>
      <c r="E82" s="57"/>
      <c r="F82" s="45"/>
      <c r="G82" s="35">
        <f t="shared" ref="G82:I83" si="5">G83</f>
        <v>30000</v>
      </c>
      <c r="H82" s="35">
        <f t="shared" si="5"/>
        <v>0</v>
      </c>
      <c r="I82" s="35">
        <f t="shared" si="5"/>
        <v>0</v>
      </c>
    </row>
    <row r="83" spans="1:9" ht="31.5" customHeight="1">
      <c r="A83" s="38"/>
      <c r="B83" s="120" t="s">
        <v>90</v>
      </c>
      <c r="C83" s="45" t="s">
        <v>89</v>
      </c>
      <c r="D83" s="45" t="s">
        <v>91</v>
      </c>
      <c r="E83" s="57"/>
      <c r="F83" s="45"/>
      <c r="G83" s="35">
        <f t="shared" si="5"/>
        <v>30000</v>
      </c>
      <c r="H83" s="35">
        <f t="shared" si="5"/>
        <v>0</v>
      </c>
      <c r="I83" s="35">
        <f t="shared" si="5"/>
        <v>0</v>
      </c>
    </row>
    <row r="84" spans="1:9" ht="72" customHeight="1">
      <c r="A84" s="38"/>
      <c r="B84" s="121" t="s">
        <v>92</v>
      </c>
      <c r="C84" s="49" t="s">
        <v>89</v>
      </c>
      <c r="D84" s="49" t="s">
        <v>91</v>
      </c>
      <c r="E84" s="49" t="s">
        <v>93</v>
      </c>
      <c r="F84" s="45"/>
      <c r="G84" s="64">
        <f>G86</f>
        <v>30000</v>
      </c>
      <c r="H84" s="64">
        <f>H86</f>
        <v>0</v>
      </c>
      <c r="I84" s="64">
        <f>I86</f>
        <v>0</v>
      </c>
    </row>
    <row r="85" spans="1:9">
      <c r="A85" s="38"/>
      <c r="B85" s="105" t="s">
        <v>67</v>
      </c>
      <c r="C85" s="42"/>
      <c r="D85" s="42"/>
      <c r="E85" s="38"/>
      <c r="F85" s="42"/>
      <c r="G85" s="65"/>
      <c r="H85" s="39"/>
      <c r="I85" s="39"/>
    </row>
    <row r="86" spans="1:9" ht="43" customHeight="1">
      <c r="A86" s="36"/>
      <c r="B86" s="105" t="s">
        <v>94</v>
      </c>
      <c r="C86" s="42" t="s">
        <v>89</v>
      </c>
      <c r="D86" s="42" t="s">
        <v>91</v>
      </c>
      <c r="E86" s="42" t="s">
        <v>95</v>
      </c>
      <c r="F86" s="42" t="s">
        <v>23</v>
      </c>
      <c r="G86" s="39">
        <v>30000</v>
      </c>
      <c r="H86" s="39">
        <v>0</v>
      </c>
      <c r="I86" s="39">
        <v>0</v>
      </c>
    </row>
    <row r="87" spans="1:9" ht="38.5" customHeight="1">
      <c r="A87" s="136" t="s">
        <v>28</v>
      </c>
      <c r="B87" s="137"/>
      <c r="C87" s="137"/>
      <c r="D87" s="137"/>
      <c r="E87" s="137"/>
      <c r="F87" s="137"/>
      <c r="G87" s="137"/>
      <c r="H87" s="137"/>
      <c r="I87" s="138"/>
    </row>
    <row r="88" spans="1:9" s="16" customFormat="1" ht="18">
      <c r="A88" s="66"/>
      <c r="B88" s="67" t="s">
        <v>29</v>
      </c>
      <c r="C88" s="68"/>
      <c r="D88" s="68"/>
      <c r="E88" s="68"/>
      <c r="F88" s="69"/>
      <c r="G88" s="70">
        <f>G89+G110</f>
        <v>1986848.7</v>
      </c>
      <c r="H88" s="70">
        <f>H89+H110</f>
        <v>503446.10000000003</v>
      </c>
      <c r="I88" s="70">
        <f>I89+I110</f>
        <v>395074.3</v>
      </c>
    </row>
    <row r="89" spans="1:9" s="16" customFormat="1" ht="57" customHeight="1">
      <c r="A89" s="29" t="s">
        <v>30</v>
      </c>
      <c r="B89" s="99" t="s">
        <v>31</v>
      </c>
      <c r="C89" s="71"/>
      <c r="D89" s="71"/>
      <c r="E89" s="71"/>
      <c r="F89" s="71"/>
      <c r="G89" s="25">
        <f>G90+G95</f>
        <v>165587.20000000001</v>
      </c>
      <c r="H89" s="25">
        <f>H90+H95</f>
        <v>0</v>
      </c>
      <c r="I89" s="25">
        <f>I90+I95</f>
        <v>0</v>
      </c>
    </row>
    <row r="90" spans="1:9" s="16" customFormat="1" ht="18">
      <c r="A90" s="29"/>
      <c r="B90" s="122" t="s">
        <v>24</v>
      </c>
      <c r="C90" s="31" t="s">
        <v>25</v>
      </c>
      <c r="D90" s="31" t="s">
        <v>18</v>
      </c>
      <c r="E90" s="72"/>
      <c r="F90" s="72"/>
      <c r="G90" s="32">
        <f t="shared" ref="G90:I91" si="6">G91</f>
        <v>124617.2</v>
      </c>
      <c r="H90" s="32">
        <f t="shared" si="6"/>
        <v>0</v>
      </c>
      <c r="I90" s="32">
        <f t="shared" si="6"/>
        <v>0</v>
      </c>
    </row>
    <row r="91" spans="1:9" s="16" customFormat="1" ht="18">
      <c r="A91" s="29"/>
      <c r="B91" s="123" t="s">
        <v>84</v>
      </c>
      <c r="C91" s="31" t="s">
        <v>25</v>
      </c>
      <c r="D91" s="31" t="s">
        <v>64</v>
      </c>
      <c r="E91" s="73"/>
      <c r="F91" s="73"/>
      <c r="G91" s="25">
        <f t="shared" si="6"/>
        <v>124617.2</v>
      </c>
      <c r="H91" s="25">
        <f t="shared" si="6"/>
        <v>0</v>
      </c>
      <c r="I91" s="25">
        <f t="shared" si="6"/>
        <v>0</v>
      </c>
    </row>
    <row r="92" spans="1:9" s="16" customFormat="1" ht="73" customHeight="1">
      <c r="A92" s="29"/>
      <c r="B92" s="118" t="s">
        <v>85</v>
      </c>
      <c r="C92" s="49" t="s">
        <v>25</v>
      </c>
      <c r="D92" s="49" t="s">
        <v>64</v>
      </c>
      <c r="E92" s="130" t="s">
        <v>86</v>
      </c>
      <c r="F92" s="22"/>
      <c r="G92" s="25">
        <f>G94</f>
        <v>124617.2</v>
      </c>
      <c r="H92" s="25">
        <f>H94</f>
        <v>0</v>
      </c>
      <c r="I92" s="25">
        <f>I94</f>
        <v>0</v>
      </c>
    </row>
    <row r="93" spans="1:9" s="16" customFormat="1" ht="18">
      <c r="A93" s="29"/>
      <c r="B93" s="105" t="s">
        <v>21</v>
      </c>
      <c r="C93" s="42"/>
      <c r="D93" s="42"/>
      <c r="E93" s="42"/>
      <c r="F93" s="22"/>
      <c r="G93" s="25"/>
      <c r="H93" s="25"/>
      <c r="I93" s="25"/>
    </row>
    <row r="94" spans="1:9" s="16" customFormat="1" ht="157" customHeight="1">
      <c r="A94" s="29"/>
      <c r="B94" s="107" t="s">
        <v>154</v>
      </c>
      <c r="C94" s="42" t="s">
        <v>25</v>
      </c>
      <c r="D94" s="42" t="s">
        <v>64</v>
      </c>
      <c r="E94" s="74" t="s">
        <v>153</v>
      </c>
      <c r="F94" s="22" t="s">
        <v>115</v>
      </c>
      <c r="G94" s="54">
        <v>124617.2</v>
      </c>
      <c r="H94" s="54">
        <v>0</v>
      </c>
      <c r="I94" s="54">
        <v>0</v>
      </c>
    </row>
    <row r="95" spans="1:9" s="16" customFormat="1" ht="18">
      <c r="A95" s="29"/>
      <c r="B95" s="103" t="s">
        <v>62</v>
      </c>
      <c r="C95" s="45" t="s">
        <v>20</v>
      </c>
      <c r="D95" s="45" t="s">
        <v>18</v>
      </c>
      <c r="E95" s="44"/>
      <c r="F95" s="42"/>
      <c r="G95" s="35">
        <f t="shared" ref="G95:I96" si="7">G96</f>
        <v>40970</v>
      </c>
      <c r="H95" s="35">
        <f t="shared" si="7"/>
        <v>0</v>
      </c>
      <c r="I95" s="35">
        <f t="shared" si="7"/>
        <v>0</v>
      </c>
    </row>
    <row r="96" spans="1:9" s="16" customFormat="1" ht="18">
      <c r="A96" s="29"/>
      <c r="B96" s="103" t="s">
        <v>63</v>
      </c>
      <c r="C96" s="45" t="s">
        <v>20</v>
      </c>
      <c r="D96" s="45" t="s">
        <v>64</v>
      </c>
      <c r="E96" s="44"/>
      <c r="F96" s="42"/>
      <c r="G96" s="35">
        <f t="shared" si="7"/>
        <v>40970</v>
      </c>
      <c r="H96" s="35">
        <f t="shared" si="7"/>
        <v>0</v>
      </c>
      <c r="I96" s="35">
        <f t="shared" si="7"/>
        <v>0</v>
      </c>
    </row>
    <row r="97" spans="1:9" s="16" customFormat="1" ht="42">
      <c r="A97" s="29"/>
      <c r="B97" s="121" t="s">
        <v>65</v>
      </c>
      <c r="C97" s="49" t="s">
        <v>20</v>
      </c>
      <c r="D97" s="49" t="s">
        <v>64</v>
      </c>
      <c r="E97" s="75" t="s">
        <v>66</v>
      </c>
      <c r="F97" s="50"/>
      <c r="G97" s="64">
        <f>SUM(G99:G109)</f>
        <v>40970</v>
      </c>
      <c r="H97" s="64">
        <f>SUM(H99:H109)</f>
        <v>0</v>
      </c>
      <c r="I97" s="64">
        <f>SUM(I99:I109)</f>
        <v>0</v>
      </c>
    </row>
    <row r="98" spans="1:9" s="16" customFormat="1" ht="18">
      <c r="A98" s="29"/>
      <c r="B98" s="106" t="s">
        <v>67</v>
      </c>
      <c r="C98" s="42"/>
      <c r="D98" s="42"/>
      <c r="E98" s="76"/>
      <c r="F98" s="44"/>
      <c r="G98" s="64"/>
      <c r="H98" s="25"/>
      <c r="I98" s="25"/>
    </row>
    <row r="99" spans="1:9" s="16" customFormat="1" ht="59" customHeight="1">
      <c r="A99" s="29"/>
      <c r="B99" s="94" t="s">
        <v>106</v>
      </c>
      <c r="C99" s="42" t="s">
        <v>20</v>
      </c>
      <c r="D99" s="42" t="s">
        <v>64</v>
      </c>
      <c r="E99" s="76" t="s">
        <v>68</v>
      </c>
      <c r="F99" s="44">
        <v>460</v>
      </c>
      <c r="G99" s="77">
        <v>3277</v>
      </c>
      <c r="H99" s="54">
        <v>0</v>
      </c>
      <c r="I99" s="54">
        <v>0</v>
      </c>
    </row>
    <row r="100" spans="1:9" s="16" customFormat="1" ht="72" customHeight="1">
      <c r="A100" s="29"/>
      <c r="B100" s="94" t="s">
        <v>104</v>
      </c>
      <c r="C100" s="42" t="s">
        <v>20</v>
      </c>
      <c r="D100" s="42" t="s">
        <v>64</v>
      </c>
      <c r="E100" s="76" t="s">
        <v>68</v>
      </c>
      <c r="F100" s="44">
        <v>460</v>
      </c>
      <c r="G100" s="77">
        <v>3277</v>
      </c>
      <c r="H100" s="54">
        <v>0</v>
      </c>
      <c r="I100" s="54">
        <v>0</v>
      </c>
    </row>
    <row r="101" spans="1:9" s="16" customFormat="1" ht="72.5" customHeight="1">
      <c r="A101" s="29"/>
      <c r="B101" s="94" t="s">
        <v>105</v>
      </c>
      <c r="C101" s="42" t="s">
        <v>20</v>
      </c>
      <c r="D101" s="42" t="s">
        <v>64</v>
      </c>
      <c r="E101" s="76" t="s">
        <v>68</v>
      </c>
      <c r="F101" s="44">
        <v>460</v>
      </c>
      <c r="G101" s="77">
        <v>3277</v>
      </c>
      <c r="H101" s="54">
        <v>0</v>
      </c>
      <c r="I101" s="54">
        <v>0</v>
      </c>
    </row>
    <row r="102" spans="1:9" s="16" customFormat="1" ht="72.5" customHeight="1">
      <c r="A102" s="29"/>
      <c r="B102" s="94" t="s">
        <v>107</v>
      </c>
      <c r="C102" s="42" t="s">
        <v>20</v>
      </c>
      <c r="D102" s="42" t="s">
        <v>64</v>
      </c>
      <c r="E102" s="76" t="s">
        <v>68</v>
      </c>
      <c r="F102" s="44">
        <v>460</v>
      </c>
      <c r="G102" s="77">
        <v>3277</v>
      </c>
      <c r="H102" s="54">
        <v>0</v>
      </c>
      <c r="I102" s="54">
        <v>0</v>
      </c>
    </row>
    <row r="103" spans="1:9" s="16" customFormat="1" ht="72.5" customHeight="1">
      <c r="A103" s="29"/>
      <c r="B103" s="124" t="s">
        <v>108</v>
      </c>
      <c r="C103" s="42" t="s">
        <v>20</v>
      </c>
      <c r="D103" s="42" t="s">
        <v>64</v>
      </c>
      <c r="E103" s="76" t="s">
        <v>68</v>
      </c>
      <c r="F103" s="44">
        <v>460</v>
      </c>
      <c r="G103" s="78">
        <v>3277</v>
      </c>
      <c r="H103" s="54">
        <v>0</v>
      </c>
      <c r="I103" s="54">
        <v>0</v>
      </c>
    </row>
    <row r="104" spans="1:9" s="16" customFormat="1" ht="70">
      <c r="A104" s="29"/>
      <c r="B104" s="94" t="s">
        <v>109</v>
      </c>
      <c r="C104" s="42" t="s">
        <v>20</v>
      </c>
      <c r="D104" s="42" t="s">
        <v>64</v>
      </c>
      <c r="E104" s="76" t="s">
        <v>68</v>
      </c>
      <c r="F104" s="44">
        <v>460</v>
      </c>
      <c r="G104" s="77">
        <v>3277</v>
      </c>
      <c r="H104" s="54">
        <v>0</v>
      </c>
      <c r="I104" s="54">
        <v>0</v>
      </c>
    </row>
    <row r="105" spans="1:9" s="16" customFormat="1" ht="72" customHeight="1">
      <c r="A105" s="29"/>
      <c r="B105" s="94" t="s">
        <v>110</v>
      </c>
      <c r="C105" s="42" t="s">
        <v>20</v>
      </c>
      <c r="D105" s="42" t="s">
        <v>64</v>
      </c>
      <c r="E105" s="76" t="s">
        <v>68</v>
      </c>
      <c r="F105" s="44">
        <v>460</v>
      </c>
      <c r="G105" s="77">
        <v>3277</v>
      </c>
      <c r="H105" s="54">
        <v>0</v>
      </c>
      <c r="I105" s="54">
        <v>0</v>
      </c>
    </row>
    <row r="106" spans="1:9" s="16" customFormat="1" ht="72.5" customHeight="1">
      <c r="A106" s="29"/>
      <c r="B106" s="94" t="s">
        <v>103</v>
      </c>
      <c r="C106" s="42" t="s">
        <v>20</v>
      </c>
      <c r="D106" s="42" t="s">
        <v>64</v>
      </c>
      <c r="E106" s="76" t="s">
        <v>68</v>
      </c>
      <c r="F106" s="44">
        <v>460</v>
      </c>
      <c r="G106" s="79">
        <v>3277</v>
      </c>
      <c r="H106" s="54">
        <v>0</v>
      </c>
      <c r="I106" s="54">
        <v>0</v>
      </c>
    </row>
    <row r="107" spans="1:9" s="16" customFormat="1" ht="44" customHeight="1">
      <c r="A107" s="29"/>
      <c r="B107" s="124" t="s">
        <v>130</v>
      </c>
      <c r="C107" s="42" t="s">
        <v>20</v>
      </c>
      <c r="D107" s="42" t="s">
        <v>64</v>
      </c>
      <c r="E107" s="76" t="s">
        <v>68</v>
      </c>
      <c r="F107" s="44">
        <v>460</v>
      </c>
      <c r="G107" s="78">
        <v>8200</v>
      </c>
      <c r="H107" s="54">
        <v>0</v>
      </c>
      <c r="I107" s="54">
        <v>0</v>
      </c>
    </row>
    <row r="108" spans="1:9" s="16" customFormat="1" ht="72.5" customHeight="1">
      <c r="A108" s="29"/>
      <c r="B108" s="124" t="s">
        <v>111</v>
      </c>
      <c r="C108" s="42" t="s">
        <v>20</v>
      </c>
      <c r="D108" s="42" t="s">
        <v>64</v>
      </c>
      <c r="E108" s="76" t="s">
        <v>68</v>
      </c>
      <c r="F108" s="44">
        <v>460</v>
      </c>
      <c r="G108" s="80">
        <v>3277</v>
      </c>
      <c r="H108" s="54">
        <v>0</v>
      </c>
      <c r="I108" s="54">
        <v>0</v>
      </c>
    </row>
    <row r="109" spans="1:9" s="16" customFormat="1" ht="58.5" customHeight="1">
      <c r="A109" s="29"/>
      <c r="B109" s="124" t="s">
        <v>135</v>
      </c>
      <c r="C109" s="42" t="s">
        <v>20</v>
      </c>
      <c r="D109" s="42" t="s">
        <v>64</v>
      </c>
      <c r="E109" s="76" t="s">
        <v>68</v>
      </c>
      <c r="F109" s="44">
        <v>460</v>
      </c>
      <c r="G109" s="78">
        <v>3277</v>
      </c>
      <c r="H109" s="54">
        <v>0</v>
      </c>
      <c r="I109" s="54">
        <v>0</v>
      </c>
    </row>
    <row r="110" spans="1:9" ht="44" customHeight="1">
      <c r="A110" s="29" t="s">
        <v>32</v>
      </c>
      <c r="B110" s="99" t="s">
        <v>33</v>
      </c>
      <c r="C110" s="24"/>
      <c r="D110" s="24"/>
      <c r="E110" s="21"/>
      <c r="F110" s="24"/>
      <c r="G110" s="25">
        <f>G111+G120</f>
        <v>1821261.5</v>
      </c>
      <c r="H110" s="25">
        <f>H111+H120</f>
        <v>503446.10000000003</v>
      </c>
      <c r="I110" s="25">
        <f>I111+I120</f>
        <v>395074.3</v>
      </c>
    </row>
    <row r="111" spans="1:9" ht="28">
      <c r="A111" s="29"/>
      <c r="B111" s="103" t="s">
        <v>72</v>
      </c>
      <c r="C111" s="45" t="s">
        <v>22</v>
      </c>
      <c r="D111" s="45" t="s">
        <v>18</v>
      </c>
      <c r="E111" s="21"/>
      <c r="F111" s="24"/>
      <c r="G111" s="32">
        <f t="shared" ref="G111:I112" si="8">G112</f>
        <v>494240.7</v>
      </c>
      <c r="H111" s="32">
        <f t="shared" si="8"/>
        <v>0</v>
      </c>
      <c r="I111" s="32">
        <f t="shared" si="8"/>
        <v>0</v>
      </c>
    </row>
    <row r="112" spans="1:9">
      <c r="A112" s="24"/>
      <c r="B112" s="122" t="s">
        <v>34</v>
      </c>
      <c r="C112" s="31" t="s">
        <v>22</v>
      </c>
      <c r="D112" s="31" t="s">
        <v>27</v>
      </c>
      <c r="E112" s="81"/>
      <c r="F112" s="81"/>
      <c r="G112" s="32">
        <f t="shared" si="8"/>
        <v>494240.7</v>
      </c>
      <c r="H112" s="32">
        <f t="shared" si="8"/>
        <v>0</v>
      </c>
      <c r="I112" s="32">
        <f t="shared" si="8"/>
        <v>0</v>
      </c>
    </row>
    <row r="113" spans="1:15" ht="71.5" customHeight="1">
      <c r="A113" s="20"/>
      <c r="B113" s="125" t="s">
        <v>126</v>
      </c>
      <c r="C113" s="29" t="s">
        <v>22</v>
      </c>
      <c r="D113" s="29" t="s">
        <v>27</v>
      </c>
      <c r="E113" s="129">
        <v>1300000000</v>
      </c>
      <c r="F113" s="29"/>
      <c r="G113" s="25">
        <f>SUM(G115:G119)</f>
        <v>494240.7</v>
      </c>
      <c r="H113" s="25">
        <f>H115</f>
        <v>0</v>
      </c>
      <c r="I113" s="25">
        <f>I115</f>
        <v>0</v>
      </c>
    </row>
    <row r="114" spans="1:15">
      <c r="A114" s="24"/>
      <c r="B114" s="126" t="s">
        <v>21</v>
      </c>
      <c r="C114" s="29"/>
      <c r="D114" s="29"/>
      <c r="E114" s="21"/>
      <c r="F114" s="24"/>
      <c r="G114" s="54"/>
      <c r="H114" s="82"/>
      <c r="I114" s="82"/>
    </row>
    <row r="115" spans="1:15" ht="45" customHeight="1">
      <c r="A115" s="20"/>
      <c r="B115" s="117" t="s">
        <v>35</v>
      </c>
      <c r="C115" s="24" t="s">
        <v>22</v>
      </c>
      <c r="D115" s="24" t="s">
        <v>27</v>
      </c>
      <c r="E115" s="83">
        <v>1328809602</v>
      </c>
      <c r="F115" s="24" t="s">
        <v>23</v>
      </c>
      <c r="G115" s="84">
        <f>443374+30956.8</f>
        <v>474330.8</v>
      </c>
      <c r="H115" s="84">
        <v>0</v>
      </c>
      <c r="I115" s="84">
        <v>0</v>
      </c>
    </row>
    <row r="116" spans="1:15" ht="56">
      <c r="A116" s="20"/>
      <c r="B116" s="117" t="s">
        <v>142</v>
      </c>
      <c r="C116" s="24" t="s">
        <v>22</v>
      </c>
      <c r="D116" s="24" t="s">
        <v>27</v>
      </c>
      <c r="E116" s="85" t="s">
        <v>143</v>
      </c>
      <c r="F116" s="24" t="s">
        <v>23</v>
      </c>
      <c r="G116" s="84">
        <v>5000</v>
      </c>
      <c r="H116" s="84">
        <v>0</v>
      </c>
      <c r="I116" s="84">
        <v>0</v>
      </c>
    </row>
    <row r="117" spans="1:15" ht="56">
      <c r="A117" s="20"/>
      <c r="B117" s="117" t="s">
        <v>144</v>
      </c>
      <c r="C117" s="24" t="s">
        <v>22</v>
      </c>
      <c r="D117" s="24" t="s">
        <v>27</v>
      </c>
      <c r="E117" s="85" t="s">
        <v>143</v>
      </c>
      <c r="F117" s="24" t="s">
        <v>23</v>
      </c>
      <c r="G117" s="84">
        <v>5000</v>
      </c>
      <c r="H117" s="84">
        <v>0</v>
      </c>
      <c r="I117" s="84">
        <v>0</v>
      </c>
    </row>
    <row r="118" spans="1:15" ht="56">
      <c r="A118" s="20"/>
      <c r="B118" s="117" t="s">
        <v>145</v>
      </c>
      <c r="C118" s="24" t="s">
        <v>22</v>
      </c>
      <c r="D118" s="24" t="s">
        <v>27</v>
      </c>
      <c r="E118" s="85" t="s">
        <v>143</v>
      </c>
      <c r="F118" s="24" t="s">
        <v>23</v>
      </c>
      <c r="G118" s="84">
        <f>5000+791.5</f>
        <v>5791.5</v>
      </c>
      <c r="H118" s="84">
        <v>0</v>
      </c>
      <c r="I118" s="84">
        <v>0</v>
      </c>
    </row>
    <row r="119" spans="1:15" ht="56">
      <c r="A119" s="20"/>
      <c r="B119" s="117" t="s">
        <v>146</v>
      </c>
      <c r="C119" s="24" t="s">
        <v>22</v>
      </c>
      <c r="D119" s="24" t="s">
        <v>27</v>
      </c>
      <c r="E119" s="85" t="s">
        <v>143</v>
      </c>
      <c r="F119" s="24" t="s">
        <v>23</v>
      </c>
      <c r="G119" s="84">
        <f>5000-881.6</f>
        <v>4118.3999999999996</v>
      </c>
      <c r="H119" s="84">
        <v>0</v>
      </c>
      <c r="I119" s="84">
        <v>0</v>
      </c>
    </row>
    <row r="120" spans="1:15">
      <c r="A120" s="73"/>
      <c r="B120" s="122" t="s">
        <v>24</v>
      </c>
      <c r="C120" s="31" t="s">
        <v>25</v>
      </c>
      <c r="D120" s="31" t="s">
        <v>18</v>
      </c>
      <c r="E120" s="60"/>
      <c r="F120" s="31"/>
      <c r="G120" s="32">
        <f>G121+G142</f>
        <v>1327020.8</v>
      </c>
      <c r="H120" s="32">
        <f>H121+H142</f>
        <v>503446.10000000003</v>
      </c>
      <c r="I120" s="32">
        <f>I121+I142</f>
        <v>395074.3</v>
      </c>
    </row>
    <row r="121" spans="1:15">
      <c r="A121" s="22"/>
      <c r="B121" s="122" t="s">
        <v>26</v>
      </c>
      <c r="C121" s="31" t="s">
        <v>25</v>
      </c>
      <c r="D121" s="31" t="s">
        <v>27</v>
      </c>
      <c r="E121" s="30"/>
      <c r="F121" s="31"/>
      <c r="G121" s="32">
        <f>G122+G139</f>
        <v>613910</v>
      </c>
      <c r="H121" s="32">
        <f t="shared" ref="H121:O121" si="9">H122+H139</f>
        <v>503446.10000000003</v>
      </c>
      <c r="I121" s="32">
        <f t="shared" si="9"/>
        <v>395074.3</v>
      </c>
      <c r="J121" s="32">
        <f t="shared" si="9"/>
        <v>0</v>
      </c>
      <c r="K121" s="32">
        <f t="shared" si="9"/>
        <v>0</v>
      </c>
      <c r="L121" s="32">
        <f t="shared" si="9"/>
        <v>0</v>
      </c>
      <c r="M121" s="32">
        <f t="shared" si="9"/>
        <v>0</v>
      </c>
      <c r="N121" s="32">
        <f t="shared" si="9"/>
        <v>0</v>
      </c>
      <c r="O121" s="32">
        <f t="shared" si="9"/>
        <v>0</v>
      </c>
    </row>
    <row r="122" spans="1:15" ht="42">
      <c r="A122" s="22"/>
      <c r="B122" s="127" t="s">
        <v>127</v>
      </c>
      <c r="C122" s="29" t="s">
        <v>25</v>
      </c>
      <c r="D122" s="29" t="s">
        <v>27</v>
      </c>
      <c r="E122" s="129" t="s">
        <v>54</v>
      </c>
      <c r="F122" s="31"/>
      <c r="G122" s="25">
        <f>SUM(G124:G138)</f>
        <v>549510</v>
      </c>
      <c r="H122" s="25">
        <f>SUM(H124:H138)</f>
        <v>503446.10000000003</v>
      </c>
      <c r="I122" s="25">
        <f>SUM(I124:I138)</f>
        <v>395074.3</v>
      </c>
    </row>
    <row r="123" spans="1:15">
      <c r="A123" s="22"/>
      <c r="B123" s="117" t="s">
        <v>21</v>
      </c>
      <c r="C123" s="81"/>
      <c r="D123" s="81"/>
      <c r="E123" s="60"/>
      <c r="F123" s="81"/>
      <c r="G123" s="86"/>
      <c r="H123" s="23"/>
      <c r="I123" s="23"/>
    </row>
    <row r="124" spans="1:15" ht="86" customHeight="1">
      <c r="A124" s="87"/>
      <c r="B124" s="117" t="s">
        <v>36</v>
      </c>
      <c r="C124" s="24" t="s">
        <v>25</v>
      </c>
      <c r="D124" s="24" t="s">
        <v>27</v>
      </c>
      <c r="E124" s="22" t="s">
        <v>55</v>
      </c>
      <c r="F124" s="22" t="s">
        <v>23</v>
      </c>
      <c r="G124" s="84">
        <v>28823</v>
      </c>
      <c r="H124" s="84">
        <v>26203.4</v>
      </c>
      <c r="I124" s="84">
        <v>6770.9</v>
      </c>
    </row>
    <row r="125" spans="1:15" ht="84">
      <c r="A125" s="87"/>
      <c r="B125" s="117" t="s">
        <v>40</v>
      </c>
      <c r="C125" s="24" t="s">
        <v>25</v>
      </c>
      <c r="D125" s="24" t="s">
        <v>27</v>
      </c>
      <c r="E125" s="22" t="s">
        <v>55</v>
      </c>
      <c r="F125" s="22" t="s">
        <v>23</v>
      </c>
      <c r="G125" s="84">
        <v>32441</v>
      </c>
      <c r="H125" s="84">
        <v>29821.599999999999</v>
      </c>
      <c r="I125" s="84">
        <v>27202</v>
      </c>
    </row>
    <row r="126" spans="1:15" ht="100.5" customHeight="1">
      <c r="A126" s="87"/>
      <c r="B126" s="117" t="s">
        <v>41</v>
      </c>
      <c r="C126" s="24" t="s">
        <v>25</v>
      </c>
      <c r="D126" s="24" t="s">
        <v>27</v>
      </c>
      <c r="E126" s="22" t="s">
        <v>55</v>
      </c>
      <c r="F126" s="22" t="s">
        <v>23</v>
      </c>
      <c r="G126" s="84">
        <v>29711</v>
      </c>
      <c r="H126" s="84">
        <v>27091.7</v>
      </c>
      <c r="I126" s="84">
        <v>17425.900000000001</v>
      </c>
    </row>
    <row r="127" spans="1:15" ht="86" customHeight="1">
      <c r="A127" s="87"/>
      <c r="B127" s="117" t="s">
        <v>42</v>
      </c>
      <c r="C127" s="24" t="s">
        <v>25</v>
      </c>
      <c r="D127" s="24" t="s">
        <v>27</v>
      </c>
      <c r="E127" s="22" t="s">
        <v>55</v>
      </c>
      <c r="F127" s="22" t="s">
        <v>23</v>
      </c>
      <c r="G127" s="84">
        <v>31786</v>
      </c>
      <c r="H127" s="84">
        <v>29166.7</v>
      </c>
      <c r="I127" s="84">
        <v>26547.1</v>
      </c>
    </row>
    <row r="128" spans="1:15" ht="86" customHeight="1">
      <c r="A128" s="87"/>
      <c r="B128" s="117" t="s">
        <v>43</v>
      </c>
      <c r="C128" s="24" t="s">
        <v>25</v>
      </c>
      <c r="D128" s="24" t="s">
        <v>27</v>
      </c>
      <c r="E128" s="22" t="s">
        <v>55</v>
      </c>
      <c r="F128" s="22" t="s">
        <v>23</v>
      </c>
      <c r="G128" s="84">
        <v>33096</v>
      </c>
      <c r="H128" s="84">
        <v>30476.5</v>
      </c>
      <c r="I128" s="84">
        <v>27856.9</v>
      </c>
    </row>
    <row r="129" spans="1:9" ht="72.5" customHeight="1">
      <c r="A129" s="87"/>
      <c r="B129" s="117" t="s">
        <v>37</v>
      </c>
      <c r="C129" s="24" t="s">
        <v>25</v>
      </c>
      <c r="D129" s="24" t="s">
        <v>27</v>
      </c>
      <c r="E129" s="22" t="s">
        <v>55</v>
      </c>
      <c r="F129" s="22" t="s">
        <v>23</v>
      </c>
      <c r="G129" s="84">
        <v>45070</v>
      </c>
      <c r="H129" s="84">
        <v>41096.699999999997</v>
      </c>
      <c r="I129" s="84">
        <v>25109.5</v>
      </c>
    </row>
    <row r="130" spans="1:9" ht="86" customHeight="1">
      <c r="A130" s="87"/>
      <c r="B130" s="117" t="s">
        <v>44</v>
      </c>
      <c r="C130" s="24" t="s">
        <v>25</v>
      </c>
      <c r="D130" s="24" t="s">
        <v>27</v>
      </c>
      <c r="E130" s="22" t="s">
        <v>55</v>
      </c>
      <c r="F130" s="22" t="s">
        <v>23</v>
      </c>
      <c r="G130" s="84">
        <v>32441</v>
      </c>
      <c r="H130" s="84">
        <v>29821.599999999999</v>
      </c>
      <c r="I130" s="84">
        <v>27202</v>
      </c>
    </row>
    <row r="131" spans="1:9" ht="84">
      <c r="A131" s="87"/>
      <c r="B131" s="117" t="s">
        <v>45</v>
      </c>
      <c r="C131" s="24" t="s">
        <v>25</v>
      </c>
      <c r="D131" s="24" t="s">
        <v>27</v>
      </c>
      <c r="E131" s="22" t="s">
        <v>55</v>
      </c>
      <c r="F131" s="22" t="s">
        <v>23</v>
      </c>
      <c r="G131" s="84">
        <v>50205</v>
      </c>
      <c r="H131" s="84">
        <v>46231.199999999997</v>
      </c>
      <c r="I131" s="84">
        <v>42257.4</v>
      </c>
    </row>
    <row r="132" spans="1:9" ht="99.5" customHeight="1">
      <c r="A132" s="87"/>
      <c r="B132" s="117" t="s">
        <v>46</v>
      </c>
      <c r="C132" s="24" t="s">
        <v>25</v>
      </c>
      <c r="D132" s="24" t="s">
        <v>27</v>
      </c>
      <c r="E132" s="22" t="s">
        <v>55</v>
      </c>
      <c r="F132" s="22" t="s">
        <v>23</v>
      </c>
      <c r="G132" s="84">
        <v>31786</v>
      </c>
      <c r="H132" s="84">
        <v>29166.7</v>
      </c>
      <c r="I132" s="84">
        <v>26547.1</v>
      </c>
    </row>
    <row r="133" spans="1:9" ht="100.5" customHeight="1">
      <c r="A133" s="87"/>
      <c r="B133" s="117" t="s">
        <v>47</v>
      </c>
      <c r="C133" s="24" t="s">
        <v>25</v>
      </c>
      <c r="D133" s="24" t="s">
        <v>27</v>
      </c>
      <c r="E133" s="22" t="s">
        <v>55</v>
      </c>
      <c r="F133" s="22" t="s">
        <v>23</v>
      </c>
      <c r="G133" s="84">
        <v>32441</v>
      </c>
      <c r="H133" s="84">
        <v>29821.599999999999</v>
      </c>
      <c r="I133" s="84">
        <v>27202</v>
      </c>
    </row>
    <row r="134" spans="1:9" ht="100.5" customHeight="1">
      <c r="A134" s="87"/>
      <c r="B134" s="117" t="s">
        <v>48</v>
      </c>
      <c r="C134" s="24" t="s">
        <v>25</v>
      </c>
      <c r="D134" s="24" t="s">
        <v>27</v>
      </c>
      <c r="E134" s="22" t="s">
        <v>55</v>
      </c>
      <c r="F134" s="22" t="s">
        <v>23</v>
      </c>
      <c r="G134" s="84">
        <v>46231</v>
      </c>
      <c r="H134" s="84">
        <v>42257.4</v>
      </c>
      <c r="I134" s="84">
        <v>32957.800000000003</v>
      </c>
    </row>
    <row r="135" spans="1:9" ht="99.5" customHeight="1">
      <c r="A135" s="87"/>
      <c r="B135" s="117" t="s">
        <v>49</v>
      </c>
      <c r="C135" s="24" t="s">
        <v>25</v>
      </c>
      <c r="D135" s="24" t="s">
        <v>27</v>
      </c>
      <c r="E135" s="22" t="s">
        <v>55</v>
      </c>
      <c r="F135" s="22" t="s">
        <v>23</v>
      </c>
      <c r="G135" s="84">
        <v>29559</v>
      </c>
      <c r="H135" s="84">
        <v>26938.9</v>
      </c>
      <c r="I135" s="84">
        <v>14818.7</v>
      </c>
    </row>
    <row r="136" spans="1:9" ht="100" customHeight="1">
      <c r="A136" s="87"/>
      <c r="B136" s="117" t="s">
        <v>50</v>
      </c>
      <c r="C136" s="24" t="s">
        <v>25</v>
      </c>
      <c r="D136" s="24" t="s">
        <v>27</v>
      </c>
      <c r="E136" s="22" t="s">
        <v>55</v>
      </c>
      <c r="F136" s="22" t="s">
        <v>23</v>
      </c>
      <c r="G136" s="84">
        <v>30476</v>
      </c>
      <c r="H136" s="84">
        <v>27856.9</v>
      </c>
      <c r="I136" s="84">
        <v>21327.8</v>
      </c>
    </row>
    <row r="137" spans="1:9" ht="102" customHeight="1">
      <c r="A137" s="87"/>
      <c r="B137" s="117" t="s">
        <v>38</v>
      </c>
      <c r="C137" s="24" t="s">
        <v>25</v>
      </c>
      <c r="D137" s="24" t="s">
        <v>27</v>
      </c>
      <c r="E137" s="22" t="s">
        <v>55</v>
      </c>
      <c r="F137" s="22" t="s">
        <v>23</v>
      </c>
      <c r="G137" s="84">
        <v>49212</v>
      </c>
      <c r="H137" s="84">
        <v>45237.8</v>
      </c>
      <c r="I137" s="84">
        <v>41264</v>
      </c>
    </row>
    <row r="138" spans="1:9" ht="98">
      <c r="A138" s="87"/>
      <c r="B138" s="117" t="s">
        <v>51</v>
      </c>
      <c r="C138" s="24" t="s">
        <v>25</v>
      </c>
      <c r="D138" s="24" t="s">
        <v>27</v>
      </c>
      <c r="E138" s="22" t="s">
        <v>55</v>
      </c>
      <c r="F138" s="22" t="s">
        <v>23</v>
      </c>
      <c r="G138" s="84">
        <v>46232</v>
      </c>
      <c r="H138" s="84">
        <v>42257.4</v>
      </c>
      <c r="I138" s="84">
        <v>30585.200000000001</v>
      </c>
    </row>
    <row r="139" spans="1:9" ht="70">
      <c r="A139" s="87"/>
      <c r="B139" s="125" t="s">
        <v>126</v>
      </c>
      <c r="C139" s="49" t="s">
        <v>25</v>
      </c>
      <c r="D139" s="49" t="s">
        <v>27</v>
      </c>
      <c r="E139" s="129">
        <v>1300000000</v>
      </c>
      <c r="F139" s="22"/>
      <c r="G139" s="134">
        <f>G141</f>
        <v>64400</v>
      </c>
      <c r="H139" s="134">
        <f>H141</f>
        <v>0</v>
      </c>
      <c r="I139" s="134">
        <f>I141</f>
        <v>0</v>
      </c>
    </row>
    <row r="140" spans="1:9">
      <c r="A140" s="87"/>
      <c r="B140" s="126" t="s">
        <v>21</v>
      </c>
      <c r="C140" s="29"/>
      <c r="D140" s="29"/>
      <c r="E140" s="21"/>
      <c r="F140" s="22"/>
      <c r="G140" s="84"/>
      <c r="H140" s="84"/>
      <c r="I140" s="84"/>
    </row>
    <row r="141" spans="1:9" ht="70">
      <c r="A141" s="87"/>
      <c r="B141" s="106" t="s">
        <v>167</v>
      </c>
      <c r="C141" s="24" t="s">
        <v>25</v>
      </c>
      <c r="D141" s="24" t="s">
        <v>27</v>
      </c>
      <c r="E141" s="135" t="s">
        <v>169</v>
      </c>
      <c r="F141" s="22"/>
      <c r="G141" s="84">
        <v>64400</v>
      </c>
      <c r="H141" s="84">
        <v>0</v>
      </c>
      <c r="I141" s="84">
        <v>0</v>
      </c>
    </row>
    <row r="142" spans="1:9">
      <c r="A142" s="61"/>
      <c r="B142" s="103" t="s">
        <v>84</v>
      </c>
      <c r="C142" s="45" t="s">
        <v>25</v>
      </c>
      <c r="D142" s="45" t="s">
        <v>64</v>
      </c>
      <c r="E142" s="61"/>
      <c r="F142" s="61"/>
      <c r="G142" s="32">
        <f>G143+G146</f>
        <v>713110.8</v>
      </c>
      <c r="H142" s="32">
        <f>H146</f>
        <v>0</v>
      </c>
      <c r="I142" s="32">
        <f>I146</f>
        <v>0</v>
      </c>
    </row>
    <row r="143" spans="1:9" ht="70">
      <c r="A143" s="61"/>
      <c r="B143" s="125" t="s">
        <v>126</v>
      </c>
      <c r="C143" s="49" t="s">
        <v>25</v>
      </c>
      <c r="D143" s="49" t="s">
        <v>64</v>
      </c>
      <c r="E143" s="129">
        <v>1300000000</v>
      </c>
      <c r="F143" s="61"/>
      <c r="G143" s="25">
        <f>G145</f>
        <v>176739.4</v>
      </c>
      <c r="H143" s="25">
        <f>H145</f>
        <v>0</v>
      </c>
      <c r="I143" s="25">
        <f>I145</f>
        <v>0</v>
      </c>
    </row>
    <row r="144" spans="1:9">
      <c r="A144" s="61"/>
      <c r="B144" s="126" t="s">
        <v>21</v>
      </c>
      <c r="C144" s="29"/>
      <c r="D144" s="29"/>
      <c r="E144" s="21"/>
      <c r="F144" s="61"/>
      <c r="G144" s="25"/>
      <c r="H144" s="25"/>
      <c r="I144" s="25"/>
    </row>
    <row r="145" spans="1:9" ht="84">
      <c r="A145" s="61"/>
      <c r="B145" s="106" t="s">
        <v>170</v>
      </c>
      <c r="C145" s="42" t="s">
        <v>25</v>
      </c>
      <c r="D145" s="42" t="s">
        <v>64</v>
      </c>
      <c r="E145" s="135" t="s">
        <v>168</v>
      </c>
      <c r="F145" s="62" t="s">
        <v>23</v>
      </c>
      <c r="G145" s="54">
        <v>176739.4</v>
      </c>
      <c r="H145" s="54">
        <v>0</v>
      </c>
      <c r="I145" s="54">
        <v>0</v>
      </c>
    </row>
    <row r="146" spans="1:9" ht="72.5" customHeight="1">
      <c r="A146" s="61"/>
      <c r="B146" s="118" t="s">
        <v>85</v>
      </c>
      <c r="C146" s="49" t="s">
        <v>25</v>
      </c>
      <c r="D146" s="49" t="s">
        <v>64</v>
      </c>
      <c r="E146" s="63" t="s">
        <v>86</v>
      </c>
      <c r="F146" s="38"/>
      <c r="G146" s="37">
        <f>G148</f>
        <v>536371.4</v>
      </c>
      <c r="H146" s="37">
        <f>H148</f>
        <v>0</v>
      </c>
      <c r="I146" s="37">
        <f>I148</f>
        <v>0</v>
      </c>
    </row>
    <row r="147" spans="1:9">
      <c r="A147" s="61"/>
      <c r="B147" s="105" t="s">
        <v>21</v>
      </c>
      <c r="C147" s="42"/>
      <c r="D147" s="42"/>
      <c r="E147" s="42"/>
      <c r="F147" s="38"/>
      <c r="G147" s="39"/>
      <c r="H147" s="88"/>
      <c r="I147" s="88"/>
    </row>
    <row r="148" spans="1:9" ht="86.5" customHeight="1">
      <c r="A148" s="87"/>
      <c r="B148" s="117" t="s">
        <v>155</v>
      </c>
      <c r="C148" s="42" t="s">
        <v>25</v>
      </c>
      <c r="D148" s="42" t="s">
        <v>64</v>
      </c>
      <c r="E148" s="42" t="s">
        <v>87</v>
      </c>
      <c r="F148" s="22" t="s">
        <v>23</v>
      </c>
      <c r="G148" s="39">
        <v>536371.4</v>
      </c>
      <c r="H148" s="39">
        <v>0</v>
      </c>
      <c r="I148" s="39">
        <v>0</v>
      </c>
    </row>
    <row r="149" spans="1:9">
      <c r="A149" s="89"/>
      <c r="B149" s="128"/>
      <c r="C149" s="90"/>
      <c r="D149" s="90"/>
      <c r="E149" s="91"/>
      <c r="F149" s="91"/>
      <c r="G149" s="12"/>
      <c r="H149" s="13"/>
      <c r="I149" s="13"/>
    </row>
    <row r="150" spans="1:9">
      <c r="A150" s="89"/>
      <c r="B150" s="128"/>
      <c r="C150" s="90"/>
      <c r="D150" s="90"/>
      <c r="E150" s="91"/>
      <c r="F150" s="91"/>
      <c r="G150" s="12"/>
      <c r="H150" s="13"/>
      <c r="I150" s="13"/>
    </row>
    <row r="151" spans="1:9">
      <c r="A151" s="87"/>
      <c r="B151" s="128"/>
      <c r="C151" s="90"/>
      <c r="D151" s="90"/>
      <c r="E151" s="91"/>
      <c r="F151" s="91"/>
      <c r="G151" s="12"/>
      <c r="H151" s="13"/>
      <c r="I151" s="13"/>
    </row>
    <row r="152" spans="1:9">
      <c r="A152" s="89"/>
      <c r="B152" s="128"/>
      <c r="C152" s="90"/>
      <c r="D152" s="90"/>
      <c r="E152" s="91"/>
      <c r="F152" s="91"/>
      <c r="G152" s="12"/>
      <c r="H152" s="13"/>
      <c r="I152" s="13"/>
    </row>
    <row r="153" spans="1:9">
      <c r="A153" s="89"/>
      <c r="B153" s="128"/>
      <c r="C153" s="90"/>
      <c r="D153" s="90"/>
      <c r="E153" s="91"/>
      <c r="F153" s="91"/>
      <c r="G153" s="12"/>
      <c r="H153" s="13"/>
      <c r="I153" s="13"/>
    </row>
    <row r="154" spans="1:9">
      <c r="A154" s="89"/>
      <c r="B154" s="128"/>
      <c r="C154" s="90"/>
      <c r="D154" s="90"/>
      <c r="E154" s="91"/>
      <c r="F154" s="91"/>
      <c r="G154" s="12"/>
      <c r="H154" s="13"/>
      <c r="I154" s="13"/>
    </row>
    <row r="155" spans="1:9">
      <c r="A155" s="89"/>
      <c r="B155" s="128"/>
      <c r="C155" s="90"/>
      <c r="D155" s="90"/>
      <c r="E155" s="91"/>
      <c r="F155" s="91"/>
      <c r="G155" s="12"/>
      <c r="H155" s="13"/>
      <c r="I155" s="13"/>
    </row>
    <row r="156" spans="1:9">
      <c r="A156" s="89"/>
      <c r="B156" s="128"/>
      <c r="C156" s="90"/>
      <c r="D156" s="90"/>
      <c r="E156" s="91"/>
      <c r="F156" s="91"/>
      <c r="G156" s="12"/>
      <c r="H156" s="13"/>
      <c r="I156" s="13"/>
    </row>
    <row r="157" spans="1:9">
      <c r="A157" s="89"/>
      <c r="B157" s="128"/>
      <c r="C157" s="90"/>
      <c r="D157" s="90"/>
      <c r="E157" s="91"/>
      <c r="F157" s="91"/>
      <c r="G157" s="12"/>
      <c r="H157" s="13"/>
      <c r="I157" s="13"/>
    </row>
  </sheetData>
  <customSheetViews>
    <customSheetView guid="{22C836D2-79E4-417F-BF06-2D1F82CD21D6}" showPageBreaks="1" printArea="1" view="pageBreakPreview">
      <selection activeCell="L142" sqref="L142"/>
      <pageMargins left="0.78740157480314965" right="0.39370078740157483" top="0.59055118110236227" bottom="0.78740157480314965" header="0" footer="0.27559055118110237"/>
      <printOptions horizontalCentered="1"/>
      <pageSetup paperSize="9" firstPageNumber="84" orientation="portrait" useFirstPageNumber="1" r:id="rId1"/>
      <headerFooter alignWithMargins="0"/>
    </customSheetView>
    <customSheetView guid="{0B5B77CC-B747-4594-9322-4349DA1FCD2E}" showPageBreaks="1" printArea="1" topLeftCell="A28">
      <selection activeCell="E34" sqref="E34"/>
      <pageMargins left="0.78740157480314965" right="0.39370078740157483" top="0.59055118110236227" bottom="0.78740157480314965" header="0" footer="0"/>
      <pageSetup paperSize="9" scale="74" orientation="portrait" r:id="rId2"/>
      <headerFooter alignWithMargins="0"/>
    </customSheetView>
    <customSheetView guid="{E5C54B88-6017-412B-8E3D-E3F6454969F9}">
      <selection activeCell="A6" sqref="A6:I6"/>
      <pageMargins left="0.78740157480314965" right="0.39370078740157483" top="0.59055118110236227" bottom="0.78740157480314965" header="0" footer="0"/>
      <pageSetup paperSize="9" scale="74" orientation="portrait" r:id="rId3"/>
      <headerFooter alignWithMargins="0"/>
    </customSheetView>
    <customSheetView guid="{CBF70655-79D9-4134-83AC-CEB7B8931B17}" showPageBreaks="1" printArea="1" view="pageLayout" topLeftCell="A214">
      <selection activeCell="B8" sqref="B8:B9"/>
      <pageMargins left="0.98425196850393704" right="0.39370078740157483" top="0.59055118110236227" bottom="0.78740157480314965" header="0" footer="0.27559055118110237"/>
      <pageSetup paperSize="9" scale="74" firstPageNumber="66" orientation="portrait" useFirstPageNumber="1" r:id="rId4"/>
      <headerFooter alignWithMargins="0">
        <oddFooter>&amp;C&amp;P</oddFooter>
      </headerFooter>
    </customSheetView>
    <customSheetView guid="{F57F3508-F7B2-4D85-AA96-2360A9ACEC38}" showPageBreaks="1" view="pageBreakPreview" topLeftCell="A52">
      <selection activeCell="B99" sqref="B99"/>
      <pageMargins left="0.98425196850393704" right="0.39370078740157483" top="0.59055118110236227" bottom="0.59055118110236227" header="0" footer="0"/>
      <pageSetup paperSize="9" scale="74" orientation="portrait" r:id="rId5"/>
      <headerFooter alignWithMargins="0"/>
    </customSheetView>
    <customSheetView guid="{BEEF18C3-8E8C-41A3-BA21-89B40216DA07}" printArea="1" topLeftCell="A22">
      <selection activeCell="K29" sqref="K29"/>
      <pageMargins left="0.98425196850393704" right="0.39370078740157483" top="0.59055118110236227" bottom="0.59055118110236227" header="0" footer="0"/>
      <pageSetup paperSize="9" scale="74" orientation="portrait" r:id="rId6"/>
      <headerFooter alignWithMargins="0"/>
    </customSheetView>
    <customSheetView guid="{FE1A7B84-190C-4CE0-89D3-645C9B02B949}" showPageBreaks="1" printArea="1" topLeftCell="A165">
      <selection activeCell="O171" sqref="O171"/>
      <pageMargins left="0.78740157480314965" right="0.39370078740157483" top="0.59055118110236227" bottom="0.78740157480314965" header="0" footer="0"/>
      <pageSetup paperSize="9" scale="74" orientation="portrait" r:id="rId7"/>
      <headerFooter alignWithMargins="0"/>
    </customSheetView>
    <customSheetView guid="{6F415FCD-BF02-446C-96EC-49F24F48DFF3}" showPageBreaks="1" printArea="1" view="pageBreakPreview" showRuler="0" topLeftCell="A19">
      <selection activeCell="G27" sqref="G27"/>
      <pageMargins left="0.98425196850393704" right="0.39370078740157483" top="0.59055118110236227" bottom="0.59055118110236227" header="0" footer="0"/>
      <pageSetup paperSize="9" scale="74" orientation="portrait" r:id="rId8"/>
      <headerFooter alignWithMargins="0"/>
    </customSheetView>
    <customSheetView guid="{50C914F5-6674-4A4D-9956-7F0603223ADD}" showPageBreaks="1" printArea="1" view="pageBreakPreview" topLeftCell="A56">
      <selection activeCell="G62" sqref="G62"/>
      <pageMargins left="0.78740157480314965" right="0.39370078740157483" top="0.78740157480314965" bottom="0.78740157480314965" header="0" footer="0.27559055118110237"/>
      <printOptions horizontalCentered="1"/>
      <pageSetup paperSize="9" scale="80" firstPageNumber="84" orientation="portrait" useFirstPageNumber="1" r:id="rId9"/>
      <headerFooter alignWithMargins="0"/>
    </customSheetView>
    <customSheetView guid="{BD62E491-2E4B-4FCB-A37C-D06724FFCC0A}" showPageBreaks="1" printArea="1" view="pageBreakPreview" topLeftCell="A63">
      <selection activeCell="B67" sqref="B67"/>
      <pageMargins left="0.98425196850393704" right="0.39370078740157483" top="0.59055118110236227" bottom="0.59055118110236227" header="0" footer="0"/>
      <pageSetup paperSize="9" scale="74" orientation="portrait" r:id="rId10"/>
      <headerFooter alignWithMargins="0"/>
    </customSheetView>
    <customSheetView guid="{A14DED42-595B-4161-A9D8-B87F5C73BA45}" showPageBreaks="1" printArea="1">
      <selection activeCell="Q5" sqref="Q5"/>
      <pageMargins left="0.78740157480314965" right="0.39370078740157483" top="0.59055118110236227" bottom="0.78740157480314965" header="0" footer="0.27559055118110237"/>
      <printOptions horizontalCentered="1"/>
      <pageSetup paperSize="9" scale="79" firstPageNumber="84" orientation="portrait" useFirstPageNumber="1" r:id="rId11"/>
      <headerFooter alignWithMargins="0"/>
    </customSheetView>
  </customSheetViews>
  <mergeCells count="12">
    <mergeCell ref="H1:I1"/>
    <mergeCell ref="H8:I8"/>
    <mergeCell ref="F2:I2"/>
    <mergeCell ref="F3:I3"/>
    <mergeCell ref="F4:I4"/>
    <mergeCell ref="A6:I6"/>
    <mergeCell ref="A12:I12"/>
    <mergeCell ref="A87:I87"/>
    <mergeCell ref="A9:A10"/>
    <mergeCell ref="B9:B10"/>
    <mergeCell ref="C9:F9"/>
    <mergeCell ref="G9:I9"/>
  </mergeCells>
  <phoneticPr fontId="0" type="noConversion"/>
  <printOptions horizontalCentered="1"/>
  <pageMargins left="0.78740157480314965" right="0.39370078740157483" top="0.78740157480314965" bottom="0.78740157480314965" header="0" footer="0.27559055118110237"/>
  <pageSetup paperSize="9" firstPageNumber="84" orientation="portrait" useFirstPageNumber="1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uti</cp:lastModifiedBy>
  <cp:lastPrinted>2017-11-14T06:55:25Z</cp:lastPrinted>
  <dcterms:created xsi:type="dcterms:W3CDTF">1996-10-08T23:32:33Z</dcterms:created>
  <dcterms:modified xsi:type="dcterms:W3CDTF">2017-11-14T06:56:19Z</dcterms:modified>
</cp:coreProperties>
</file>